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rzo\Verificaciones\"/>
    </mc:Choice>
  </mc:AlternateContent>
  <xr:revisionPtr revIDLastSave="0" documentId="13_ncr:1_{0198F8FE-BE2A-46BF-90E5-9DCA975499E3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4" l="1"/>
  <c r="E37" i="4"/>
  <c r="I37" i="3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<sst xmlns="http://schemas.openxmlformats.org/spreadsheetml/2006/main" count="423" uniqueCount="75">
  <si>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</si>
  <si>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</si>
  <si>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</si>
  <si>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</si>
  <si>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</si>
  <si>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</si>
  <si>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</si>
  <si>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</si>
  <si>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67220261-0027</t>
  </si>
  <si>
    <t>MODELO:</t>
  </si>
  <si>
    <t>42i</t>
  </si>
  <si>
    <t>OPERADOR:</t>
  </si>
  <si>
    <t>Jorge Luis 
Hualpa Amable</t>
  </si>
  <si>
    <t>PARÁMETRO:</t>
  </si>
  <si>
    <t>NO-NO2-NOx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</si>
  <si>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</si>
  <si>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</si>
  <si>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</si>
  <si>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</si>
  <si>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</si>
  <si>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</si>
  <si>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</si>
  <si>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</si>
  <si>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</si>
  <si>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</si>
  <si>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</si>
  <si>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</si>
  <si>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</si>
  <si>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</si>
  <si>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</si>
  <si>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</si>
  <si>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</si>
  <si>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</si>
  <si>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</si>
  <si>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</si>
  <si>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</si>
  <si>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</si>
  <si>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</si>
  <si>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</si>
  <si>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</si>
  <si>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</si>
  <si>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</si>
  <si>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</si>
  <si>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</si>
  <si>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</si>
  <si>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COOLER TEMPERATURE (°C)</t>
  </si>
  <si>
    <t>CONVERTER TEMPERATURE (°C)</t>
  </si>
  <si>
    <t>PRESSURE (mmHg)</t>
  </si>
  <si>
    <t>FLOW (lpm)</t>
  </si>
  <si>
    <t>OZONATOR FLOW (lpm)</t>
  </si>
  <si>
    <t>---</t>
  </si>
  <si>
    <t>indica mayor a 0.05</t>
  </si>
  <si>
    <t>MOTHERBOARD STATUS</t>
  </si>
  <si>
    <t>INTERFACE STATUS</t>
  </si>
  <si>
    <t>FILTRO DE ENTRADA DE MUESTRA</t>
  </si>
  <si>
    <t>CAMBIADO</t>
  </si>
  <si>
    <t>carga leve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</si>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</sst>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280A]h:mm:ss\ AM/PM"/>
    <numFmt numFmtId="165" formatCode="0.000"/>
    <numFmt numFmtId="166" formatCode="\&gt;0.##"/>
    <numFmt numFmtId="167" formatCode="dd/mm/yyyy"/>
    <numFmt numFmtId="168" formatCode="0.0%"/>
  </numFmts>
  <fonts count="15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2" fillId="0" borderId="12" xfId="0" applyFont="1" applyBorder="1"/>
    <xf numFmtId="0" fontId="2" fillId="0" borderId="24" xfId="0" applyFont="1" applyBorder="1"/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5" xfId="0" applyFont="1" applyBorder="1"/>
    <xf numFmtId="0" fontId="0" fillId="0" borderId="28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23" xfId="0" applyFont="1" applyBorder="1"/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165" fontId="0" fillId="0" borderId="33" xfId="0" applyNumberFormat="1" applyFont="1" applyBorder="1" applyAlignment="1">
      <alignment horizontal="center"/>
    </xf>
    <xf numFmtId="0" fontId="0" fillId="0" borderId="34" xfId="0" quotePrefix="1" applyFont="1" applyBorder="1" applyAlignment="1">
      <alignment horizontal="center"/>
    </xf>
    <xf numFmtId="166" fontId="0" fillId="0" borderId="33" xfId="0" applyNumberFormat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6" xfId="0" applyFont="1" applyBorder="1"/>
    <xf numFmtId="0" fontId="0" fillId="0" borderId="37" xfId="0" quotePrefix="1" applyFont="1" applyBorder="1" applyAlignment="1">
      <alignment horizontal="center" vertical="center"/>
    </xf>
    <xf numFmtId="0" fontId="0" fillId="0" borderId="38" xfId="0" quotePrefix="1" applyFont="1" applyBorder="1" applyAlignment="1">
      <alignment horizontal="center" vertical="center"/>
    </xf>
    <xf numFmtId="9" fontId="0" fillId="0" borderId="37" xfId="0" applyNumberFormat="1" applyFont="1" applyBorder="1" applyAlignment="1">
      <alignment horizontal="center"/>
    </xf>
    <xf numFmtId="167" fontId="3" fillId="3" borderId="16" xfId="0" applyNumberFormat="1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8" fontId="4" fillId="0" borderId="43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168" fontId="4" fillId="0" borderId="45" xfId="0" applyNumberFormat="1" applyFont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0" fontId="9" fillId="0" borderId="0" xfId="0" applyFont="1"/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8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165" fontId="0" fillId="0" borderId="33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3" fillId="2" borderId="26" xfId="0" applyFont="1" applyFill="1" applyBorder="1" applyAlignment="1">
      <alignment horizontal="center" vertical="center" wrapText="1"/>
    </xf>
    <xf numFmtId="0" fontId="5" fillId="0" borderId="27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5" fillId="0" borderId="21" xfId="0" applyFont="1" applyBorder="1"/>
    <xf numFmtId="0" fontId="4" fillId="0" borderId="7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31" xfId="0" applyFont="1" applyBorder="1" applyAlignment="1">
      <alignment horizontal="center"/>
    </xf>
    <xf numFmtId="0" fontId="5" fillId="0" borderId="32" xfId="0" applyFont="1" applyBorder="1"/>
    <xf numFmtId="0" fontId="0" fillId="0" borderId="39" xfId="0" applyFont="1" applyBorder="1" applyAlignment="1">
      <alignment horizontal="center"/>
    </xf>
    <xf numFmtId="0" fontId="5" fillId="0" borderId="40" xfId="0" applyFont="1" applyBorder="1"/>
    <xf numFmtId="0" fontId="5" fillId="0" borderId="41" xfId="0" applyFont="1" applyBorder="1"/>
    <xf numFmtId="0" fontId="11" fillId="0" borderId="2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14" fillId="0" borderId="34" xfId="0" quotePrefix="1" applyFont="1" applyBorder="1" applyAlignment="1">
      <alignment horizontal="center"/>
    </xf>
    <xf numFmtId="0" fontId="14" fillId="0" borderId="38" xfId="0" quotePrefix="1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</cellXfs>
  <cellStyles count="1">
    <cellStyle name="Normal" xfId="0" builtinId="0"/>
  </cellStyles>
  <dxfs count="322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23" zoomScale="70" zoomScaleNormal="70" workbookViewId="0">
      <selection activeCell="A2" sqref="A2:L38"/>
    </sheetView>
  </sheetViews>
  <sheetFormatPr baseColWidth="10" defaultColWidth="14.42578125" defaultRowHeight="15" customHeight="1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23.28515625" customWidth="1"/>
    <col min="8" max="8" width="16.28515625" customWidth="1"/>
    <col min="9" max="9" width="18.42578125" customWidth="1"/>
    <col min="10" max="10" width="21" customWidth="1"/>
    <col min="11" max="11" width="31.85546875" customWidth="1"/>
    <col min="12" max="17" width="10.7109375" customWidth="1"/>
  </cols>
  <sheetData>
    <row r="1" spans="1:17" ht="14.25" customHeight="1">
      <c r="A1" s="69" t="s">
        <v>0</v>
      </c>
      <c r="B1" s="70"/>
      <c r="C1" s="70"/>
      <c r="D1" s="70"/>
      <c r="E1" s="70"/>
      <c r="F1" s="70"/>
      <c r="G1" s="70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" customHeight="1">
      <c r="A3" s="5" t="s">
        <v>2</v>
      </c>
      <c r="B3" s="67" t="s">
        <v>3</v>
      </c>
      <c r="C3" s="68"/>
      <c r="D3" s="6" t="s">
        <v>4</v>
      </c>
      <c r="E3" s="7">
        <v>1192914962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>
      <c r="A4" s="9" t="s">
        <v>5</v>
      </c>
      <c r="B4" s="65" t="s">
        <v>6</v>
      </c>
      <c r="C4" s="66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>
      <c r="A5" s="9" t="s">
        <v>9</v>
      </c>
      <c r="B5" s="65" t="s">
        <v>10</v>
      </c>
      <c r="C5" s="66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1" t="s">
        <v>14</v>
      </c>
      <c r="C6" s="72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5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6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7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33" t="s">
        <v>34</v>
      </c>
      <c r="B18" s="34"/>
      <c r="C18" s="34"/>
    </row>
    <row r="19" spans="1:7" ht="14.25" customHeight="1">
      <c r="A19" s="75" t="s">
        <v>35</v>
      </c>
      <c r="B19" s="73" t="s">
        <v>36</v>
      </c>
      <c r="C19" s="74"/>
      <c r="D19" s="19" t="s">
        <v>37</v>
      </c>
      <c r="E19" s="35">
        <v>44623</v>
      </c>
      <c r="F19" s="19" t="s">
        <v>38</v>
      </c>
      <c r="G19" s="36">
        <v>0.40972222221898846</v>
      </c>
    </row>
    <row r="20" spans="1:7" ht="14.25" customHeight="1">
      <c r="A20" s="76"/>
      <c r="B20" s="19" t="s">
        <v>39</v>
      </c>
      <c r="C20" s="19" t="s">
        <v>40</v>
      </c>
      <c r="D20" s="19" t="s">
        <v>41</v>
      </c>
      <c r="E20" s="19" t="s">
        <v>28</v>
      </c>
      <c r="F20" s="73" t="s">
        <v>42</v>
      </c>
      <c r="G20" s="74"/>
    </row>
    <row r="21" spans="1:7" ht="14.25" customHeight="1">
      <c r="A21" s="37" t="s">
        <v>43</v>
      </c>
      <c r="B21" s="38">
        <v>15</v>
      </c>
      <c r="C21" s="39">
        <v>45</v>
      </c>
      <c r="D21" s="38">
        <v>30.5</v>
      </c>
      <c r="E21" s="88" t="s">
        <v>31</v>
      </c>
      <c r="F21" s="80"/>
      <c r="G21" s="81"/>
    </row>
    <row r="22" spans="1:7" ht="14.25" customHeight="1">
      <c r="A22" s="40" t="s">
        <v>44</v>
      </c>
      <c r="B22" s="41">
        <v>48</v>
      </c>
      <c r="C22" s="42">
        <v>52</v>
      </c>
      <c r="D22" s="41">
        <v>49.9</v>
      </c>
      <c r="E22" s="89" t="s">
        <v>31</v>
      </c>
      <c r="F22" s="79"/>
      <c r="G22" s="66"/>
    </row>
    <row r="23" spans="1:7" ht="14.25" customHeight="1">
      <c r="A23" s="40" t="s">
        <v>45</v>
      </c>
      <c r="B23" s="41">
        <v>-5</v>
      </c>
      <c r="C23" s="42">
        <v>-1</v>
      </c>
      <c r="D23" s="41">
        <v>-3</v>
      </c>
      <c r="E23" s="89" t="s">
        <v>31</v>
      </c>
      <c r="F23" s="79"/>
      <c r="G23" s="66"/>
    </row>
    <row r="24" spans="1:7" ht="14.25" customHeight="1">
      <c r="A24" s="40" t="s">
        <v>46</v>
      </c>
      <c r="B24" s="41">
        <v>300</v>
      </c>
      <c r="C24" s="42">
        <v>350</v>
      </c>
      <c r="D24" s="41">
        <v>338.9</v>
      </c>
      <c r="E24" s="89" t="s">
        <v>31</v>
      </c>
      <c r="F24" s="79"/>
      <c r="G24" s="66"/>
    </row>
    <row r="25" spans="1:7" ht="14.25" customHeight="1">
      <c r="A25" s="40" t="s">
        <v>47</v>
      </c>
      <c r="B25" s="41">
        <v>150</v>
      </c>
      <c r="C25" s="42">
        <v>300</v>
      </c>
      <c r="D25" s="41">
        <v>228.1</v>
      </c>
      <c r="E25" s="89" t="s">
        <v>31</v>
      </c>
      <c r="F25" s="79"/>
      <c r="G25" s="66"/>
    </row>
    <row r="26" spans="1:7" ht="14.25" customHeight="1">
      <c r="A26" s="40" t="s">
        <v>48</v>
      </c>
      <c r="B26" s="41">
        <v>0.35</v>
      </c>
      <c r="C26" s="42">
        <v>0.9</v>
      </c>
      <c r="D26" s="43">
        <v>0.71</v>
      </c>
      <c r="E26" s="89" t="s">
        <v>31</v>
      </c>
      <c r="F26" s="79"/>
      <c r="G26" s="66"/>
    </row>
    <row r="27" spans="1:7" ht="15" customHeight="1">
      <c r="A27" s="40" t="s">
        <v>49</v>
      </c>
      <c r="B27" s="41">
        <v>0.05</v>
      </c>
      <c r="C27" s="44" t="s">
        <v>50</v>
      </c>
      <c r="D27" s="45">
        <v>0.05</v>
      </c>
      <c r="E27" s="89" t="s">
        <v>31</v>
      </c>
      <c r="F27" s="78" t="s">
        <v>51</v>
      </c>
      <c r="G27" s="66"/>
    </row>
    <row r="28" spans="1:7" ht="14.25" customHeight="1">
      <c r="A28" s="40" t="s">
        <v>52</v>
      </c>
      <c r="B28" s="46" t="s">
        <v>50</v>
      </c>
      <c r="C28" s="44" t="s">
        <v>50</v>
      </c>
      <c r="D28" s="41" t="s">
        <v>32</v>
      </c>
      <c r="E28" s="86" t="s">
        <v>31</v>
      </c>
      <c r="F28" s="79"/>
      <c r="G28" s="66"/>
    </row>
    <row r="29" spans="1:7" ht="14.25" customHeight="1">
      <c r="A29" s="40" t="s">
        <v>53</v>
      </c>
      <c r="B29" s="46" t="s">
        <v>50</v>
      </c>
      <c r="C29" s="44" t="s">
        <v>50</v>
      </c>
      <c r="D29" s="41" t="s">
        <v>32</v>
      </c>
      <c r="E29" s="86" t="s">
        <v>31</v>
      </c>
      <c r="F29" s="79"/>
      <c r="G29" s="66"/>
    </row>
    <row r="30" spans="1:7" ht="14.25" customHeight="1">
      <c r="A30" s="40" t="s">
        <v>54</v>
      </c>
      <c r="B30" s="46" t="s">
        <v>50</v>
      </c>
      <c r="C30" s="44" t="s">
        <v>50</v>
      </c>
      <c r="D30" s="41" t="s">
        <v>55</v>
      </c>
      <c r="E30" s="90" t="s">
        <v>31</v>
      </c>
      <c r="F30" s="79" t="s">
        <v>56</v>
      </c>
      <c r="G30" s="66"/>
    </row>
    <row r="31" spans="1:7" ht="14.25" customHeight="1">
      <c r="A31" s="47" t="s">
        <v>57</v>
      </c>
      <c r="B31" s="48" t="s">
        <v>50</v>
      </c>
      <c r="C31" s="49" t="s">
        <v>50</v>
      </c>
      <c r="D31" s="50" t="s">
        <v>58</v>
      </c>
      <c r="E31" s="91" t="s">
        <v>31</v>
      </c>
      <c r="F31" s="82"/>
      <c r="G31" s="83"/>
    </row>
    <row r="32" spans="1:7" ht="14.25" customHeight="1">
      <c r="A32" t="s">
        <v>59</v>
      </c>
    </row>
    <row r="33" spans="1:17" ht="14.25" customHeight="1">
      <c r="A33" s="25" t="s">
        <v>60</v>
      </c>
      <c r="E33" s="4"/>
    </row>
    <row r="34" spans="1:17" ht="30.75" customHeight="1">
      <c r="A34" s="75" t="s">
        <v>35</v>
      </c>
      <c r="B34" s="75" t="s">
        <v>61</v>
      </c>
      <c r="C34" s="73" t="s">
        <v>62</v>
      </c>
      <c r="D34" s="84"/>
      <c r="E34" s="84"/>
      <c r="F34" s="74"/>
      <c r="G34" s="73" t="s">
        <v>63</v>
      </c>
      <c r="H34" s="84"/>
      <c r="I34" s="84"/>
      <c r="J34" s="84"/>
      <c r="K34" s="74"/>
    </row>
    <row r="35" spans="1:17" ht="15" customHeight="1">
      <c r="A35" s="77"/>
      <c r="B35" s="77"/>
      <c r="C35" s="19" t="s">
        <v>37</v>
      </c>
      <c r="D35" s="51">
        <v>44623</v>
      </c>
      <c r="E35" s="19" t="s">
        <v>38</v>
      </c>
      <c r="F35" s="36">
        <v>0.43263888888759539</v>
      </c>
      <c r="G35" s="19" t="s">
        <v>37</v>
      </c>
      <c r="H35" s="51"/>
      <c r="I35" s="19" t="s">
        <v>38</v>
      </c>
      <c r="J35" s="36"/>
      <c r="K35" s="52"/>
    </row>
    <row r="36" spans="1:17" ht="30">
      <c r="A36" s="76"/>
      <c r="B36" s="76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7" ht="16.5" customHeight="1">
      <c r="A37" s="53" t="s">
        <v>67</v>
      </c>
      <c r="B37" s="54">
        <v>4.1000000000000002E-2</v>
      </c>
      <c r="C37" s="55">
        <v>0.70699999999999996</v>
      </c>
      <c r="D37" s="56">
        <v>0.7</v>
      </c>
      <c r="E37" s="54">
        <f>IFERROR(ABS(D37-C37)/D37,"")</f>
        <v>1.0000000000000009E-2</v>
      </c>
      <c r="F37" s="92" t="s">
        <v>31</v>
      </c>
      <c r="G37" s="55"/>
      <c r="H37" s="56"/>
      <c r="I37" s="57" t="str">
        <f>IFERROR(ABS(H37-G37)/H37,"")</f>
        <v/>
      </c>
      <c r="J37" s="58"/>
      <c r="K37" s="56"/>
      <c r="L37" s="8"/>
      <c r="M37" s="8"/>
      <c r="N37" s="8"/>
      <c r="O37" s="8"/>
      <c r="P37" s="8"/>
      <c r="Q37" s="8"/>
    </row>
    <row r="38" spans="1:17" ht="14.25" customHeight="1">
      <c r="A38" t="s">
        <v>68</v>
      </c>
    </row>
    <row r="39" spans="1:17" ht="14.25" customHeight="1">
      <c r="A39" s="59"/>
    </row>
    <row r="40" spans="1:17" ht="14.25" customHeight="1"/>
    <row r="41" spans="1:17" ht="14.25" customHeight="1"/>
    <row r="42" spans="1:17" ht="14.25" customHeight="1"/>
    <row r="43" spans="1:17" ht="14.25" customHeight="1"/>
    <row r="44" spans="1:17" ht="14.25" customHeight="1"/>
    <row r="45" spans="1:17" ht="14.25" customHeight="1"/>
    <row r="46" spans="1:17" ht="14.25" customHeight="1"/>
    <row r="47" spans="1:17" ht="14.25" customHeight="1"/>
    <row r="48" spans="1:17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G34:K34"/>
    <mergeCell ref="C34:F34"/>
    <mergeCell ref="B19:C19"/>
    <mergeCell ref="A19:A20"/>
    <mergeCell ref="F20:G20"/>
    <mergeCell ref="A34:A36"/>
    <mergeCell ref="B34:B36"/>
    <mergeCell ref="F27:G27"/>
    <mergeCell ref="F28:G28"/>
    <mergeCell ref="F24:G24"/>
    <mergeCell ref="F21:G21"/>
    <mergeCell ref="F22:G22"/>
    <mergeCell ref="F23:G23"/>
    <mergeCell ref="F25:G25"/>
    <mergeCell ref="F26:G26"/>
    <mergeCell ref="F29:G29"/>
    <mergeCell ref="F30:G30"/>
    <mergeCell ref="F31:G31"/>
    <mergeCell ref="B5:C5"/>
    <mergeCell ref="B4:C4"/>
    <mergeCell ref="B3:C3"/>
    <mergeCell ref="A1:G1"/>
    <mergeCell ref="B6:C6"/>
  </mergeCells>
  <conditionalFormatting sqref="E21">
    <cfRule type="expression" dxfId="321" priority="1" stopIfTrue="1">
      <formula>$D$21=""</formula>
    </cfRule>
  </conditionalFormatting>
  <conditionalFormatting sqref="E21">
    <cfRule type="expression" dxfId="320" priority="2" stopIfTrue="1">
      <formula>D21&gt;$C$21</formula>
    </cfRule>
  </conditionalFormatting>
  <conditionalFormatting sqref="E21">
    <cfRule type="expression" dxfId="319" priority="3" stopIfTrue="1">
      <formula>AND(D21&gt;=$B$21,D21&lt;=$C$21)</formula>
    </cfRule>
  </conditionalFormatting>
  <conditionalFormatting sqref="E21">
    <cfRule type="expression" dxfId="318" priority="4" stopIfTrue="1">
      <formula>D21&lt;$B$21</formula>
    </cfRule>
  </conditionalFormatting>
  <conditionalFormatting sqref="E22">
    <cfRule type="expression" dxfId="317" priority="5" stopIfTrue="1">
      <formula>$D$22=""</formula>
    </cfRule>
  </conditionalFormatting>
  <conditionalFormatting sqref="E22">
    <cfRule type="expression" dxfId="316" priority="6" stopIfTrue="1">
      <formula>D22&gt;$C$22</formula>
    </cfRule>
  </conditionalFormatting>
  <conditionalFormatting sqref="E22">
    <cfRule type="expression" dxfId="315" priority="7" stopIfTrue="1">
      <formula>AND(D22&gt;=$B$22,D22&lt;=$C$22)</formula>
    </cfRule>
  </conditionalFormatting>
  <conditionalFormatting sqref="E22">
    <cfRule type="expression" dxfId="314" priority="8" stopIfTrue="1">
      <formula>D22&lt;$B$22</formula>
    </cfRule>
  </conditionalFormatting>
  <conditionalFormatting sqref="E23">
    <cfRule type="expression" dxfId="313" priority="9" stopIfTrue="1">
      <formula>$D$23=""</formula>
    </cfRule>
  </conditionalFormatting>
  <conditionalFormatting sqref="E23">
    <cfRule type="expression" dxfId="312" priority="10" stopIfTrue="1">
      <formula>D23&gt;$C$23</formula>
    </cfRule>
  </conditionalFormatting>
  <conditionalFormatting sqref="E23">
    <cfRule type="expression" dxfId="311" priority="11" stopIfTrue="1">
      <formula>AND(D23&gt;=$B$23,D23&lt;=$C$23)</formula>
    </cfRule>
  </conditionalFormatting>
  <conditionalFormatting sqref="E23">
    <cfRule type="expression" dxfId="310" priority="12" stopIfTrue="1">
      <formula>D23&lt;$B$23</formula>
    </cfRule>
  </conditionalFormatting>
  <conditionalFormatting sqref="E24">
    <cfRule type="expression" dxfId="309" priority="13" stopIfTrue="1">
      <formula>$D$24=""</formula>
    </cfRule>
  </conditionalFormatting>
  <conditionalFormatting sqref="E24">
    <cfRule type="expression" dxfId="308" priority="14" stopIfTrue="1">
      <formula>D24&gt;$C$24</formula>
    </cfRule>
  </conditionalFormatting>
  <conditionalFormatting sqref="E24">
    <cfRule type="expression" dxfId="307" priority="15" stopIfTrue="1">
      <formula>AND(D24&gt;=$B$24,D24&lt;=$C$24)</formula>
    </cfRule>
  </conditionalFormatting>
  <conditionalFormatting sqref="E24">
    <cfRule type="expression" dxfId="306" priority="16" stopIfTrue="1">
      <formula>D24&lt;$B$24</formula>
    </cfRule>
  </conditionalFormatting>
  <conditionalFormatting sqref="E25">
    <cfRule type="expression" dxfId="305" priority="17" stopIfTrue="1">
      <formula>$D$25=""</formula>
    </cfRule>
  </conditionalFormatting>
  <conditionalFormatting sqref="E25">
    <cfRule type="expression" dxfId="304" priority="18" stopIfTrue="1">
      <formula>D25&gt;$C$25</formula>
    </cfRule>
  </conditionalFormatting>
  <conditionalFormatting sqref="E25">
    <cfRule type="expression" dxfId="303" priority="19" stopIfTrue="1">
      <formula>AND(D25&gt;=$B$25,D25&lt;=$C$25)</formula>
    </cfRule>
  </conditionalFormatting>
  <conditionalFormatting sqref="E25">
    <cfRule type="expression" dxfId="302" priority="20" stopIfTrue="1">
      <formula>D25&lt;$B$25</formula>
    </cfRule>
  </conditionalFormatting>
  <conditionalFormatting sqref="E26">
    <cfRule type="expression" dxfId="301" priority="21" stopIfTrue="1">
      <formula>$D$26=""</formula>
    </cfRule>
  </conditionalFormatting>
  <conditionalFormatting sqref="E26">
    <cfRule type="expression" dxfId="300" priority="22" stopIfTrue="1">
      <formula>D26&gt;$C$26</formula>
    </cfRule>
  </conditionalFormatting>
  <conditionalFormatting sqref="E26">
    <cfRule type="expression" dxfId="299" priority="23" stopIfTrue="1">
      <formula>AND(D26&gt;=$B$26,D26&lt;=$C$26)</formula>
    </cfRule>
  </conditionalFormatting>
  <conditionalFormatting sqref="E26">
    <cfRule type="expression" dxfId="298" priority="24" stopIfTrue="1">
      <formula>D26&lt;$B$26</formula>
    </cfRule>
  </conditionalFormatting>
  <conditionalFormatting sqref="E27">
    <cfRule type="expression" dxfId="297" priority="25" stopIfTrue="1">
      <formula>$D$27=""</formula>
    </cfRule>
  </conditionalFormatting>
  <conditionalFormatting sqref="E27">
    <cfRule type="expression" dxfId="296" priority="26" stopIfTrue="1">
      <formula>D27&gt;$C$27</formula>
    </cfRule>
  </conditionalFormatting>
  <conditionalFormatting sqref="E27">
    <cfRule type="expression" dxfId="295" priority="27" stopIfTrue="1">
      <formula>AND(D27&gt;=$B$27,D27&lt;=$C$27)</formula>
    </cfRule>
  </conditionalFormatting>
  <conditionalFormatting sqref="E27">
    <cfRule type="expression" dxfId="294" priority="28" stopIfTrue="1">
      <formula>D27&lt;$B$27</formula>
    </cfRule>
  </conditionalFormatting>
  <conditionalFormatting sqref="E28">
    <cfRule type="expression" dxfId="293" priority="29" stopIfTrue="1">
      <formula>$D$28=""</formula>
    </cfRule>
  </conditionalFormatting>
  <conditionalFormatting sqref="E28">
    <cfRule type="expression" dxfId="292" priority="30" stopIfTrue="1">
      <formula>$D$28&lt;&gt;"OK"</formula>
    </cfRule>
  </conditionalFormatting>
  <conditionalFormatting sqref="E28">
    <cfRule type="expression" dxfId="291" priority="31" stopIfTrue="1">
      <formula>$D$28=OK</formula>
    </cfRule>
  </conditionalFormatting>
  <conditionalFormatting sqref="E29">
    <cfRule type="expression" dxfId="290" priority="32" stopIfTrue="1">
      <formula>$D$29=""</formula>
    </cfRule>
  </conditionalFormatting>
  <conditionalFormatting sqref="E29">
    <cfRule type="expression" dxfId="289" priority="33" stopIfTrue="1">
      <formula>$D$29="OK"</formula>
    </cfRule>
  </conditionalFormatting>
  <conditionalFormatting sqref="E29">
    <cfRule type="expression" dxfId="288" priority="34" stopIfTrue="1">
      <formula>$D$29&lt;&gt;"OK"</formula>
    </cfRule>
  </conditionalFormatting>
  <conditionalFormatting sqref="E30">
    <cfRule type="expression" dxfId="287" priority="35" stopIfTrue="1">
      <formula>$D$30=""</formula>
    </cfRule>
  </conditionalFormatting>
  <conditionalFormatting sqref="E30">
    <cfRule type="expression" dxfId="286" priority="36" stopIfTrue="1">
      <formula>$D$30&lt;&gt;"BUEN ESTADO"</formula>
    </cfRule>
  </conditionalFormatting>
  <conditionalFormatting sqref="E30">
    <cfRule type="expression" dxfId="285" priority="37" stopIfTrue="1">
      <formula>$D$30="BUEN ESTADO"</formula>
    </cfRule>
  </conditionalFormatting>
  <conditionalFormatting sqref="E31">
    <cfRule type="expression" dxfId="284" priority="38" stopIfTrue="1">
      <formula>$D$31=""</formula>
    </cfRule>
  </conditionalFormatting>
  <conditionalFormatting sqref="E31">
    <cfRule type="expression" dxfId="283" priority="39" stopIfTrue="1">
      <formula>$D$31&lt;&gt;"NO"</formula>
    </cfRule>
  </conditionalFormatting>
  <conditionalFormatting sqref="E31">
    <cfRule type="expression" dxfId="282" priority="40" stopIfTrue="1">
      <formula>$D$31="NO"</formula>
    </cfRule>
  </conditionalFormatting>
  <conditionalFormatting sqref="F37">
    <cfRule type="expression" dxfId="281" priority="41" stopIfTrue="1">
      <formula>$E$37=""</formula>
    </cfRule>
  </conditionalFormatting>
  <conditionalFormatting sqref="F37">
    <cfRule type="expression" dxfId="280" priority="42" stopIfTrue="1">
      <formula>$E$37&lt;=$B$37</formula>
    </cfRule>
  </conditionalFormatting>
  <conditionalFormatting sqref="F37">
    <cfRule type="expression" dxfId="279" priority="43" stopIfTrue="1">
      <formula>$E$37&gt;$B$37</formula>
    </cfRule>
  </conditionalFormatting>
  <conditionalFormatting sqref="J37">
    <cfRule type="expression" dxfId="278" priority="44" stopIfTrue="1">
      <formula>$I$37=""</formula>
    </cfRule>
  </conditionalFormatting>
  <conditionalFormatting sqref="J37">
    <cfRule type="expression" dxfId="277" priority="45" stopIfTrue="1">
      <formula>$I$37&lt;=$B$37</formula>
    </cfRule>
  </conditionalFormatting>
  <conditionalFormatting sqref="J37">
    <cfRule type="expression" dxfId="276" priority="46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6" zoomScale="60" zoomScaleNormal="60" workbookViewId="0">
      <selection activeCell="A2" sqref="A2:L38"/>
    </sheetView>
  </sheetViews>
  <sheetFormatPr baseColWidth="10" defaultColWidth="14.42578125" defaultRowHeight="15" customHeight="1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23.28515625" customWidth="1"/>
    <col min="8" max="8" width="16.28515625" customWidth="1"/>
    <col min="9" max="9" width="18.42578125" customWidth="1"/>
    <col min="10" max="10" width="21" customWidth="1"/>
    <col min="11" max="11" width="31.85546875" customWidth="1"/>
    <col min="12" max="17" width="10.7109375" customWidth="1"/>
  </cols>
  <sheetData>
    <row r="1" spans="1:17" ht="14.25" customHeight="1">
      <c r="A1" s="69" t="s">
        <v>0</v>
      </c>
      <c r="B1" s="70"/>
      <c r="C1" s="70"/>
      <c r="D1" s="70"/>
      <c r="E1" s="70"/>
      <c r="F1" s="70"/>
      <c r="G1" s="70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" customHeight="1">
      <c r="A3" s="5" t="s">
        <v>2</v>
      </c>
      <c r="B3" s="67" t="s">
        <v>3</v>
      </c>
      <c r="C3" s="68"/>
      <c r="D3" s="6" t="s">
        <v>4</v>
      </c>
      <c r="E3" s="7">
        <v>1192914962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15" customHeight="1">
      <c r="A4" s="9" t="s">
        <v>5</v>
      </c>
      <c r="B4" s="65" t="s">
        <v>6</v>
      </c>
      <c r="C4" s="66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>
      <c r="A5" s="9" t="s">
        <v>9</v>
      </c>
      <c r="B5" s="65" t="s">
        <v>10</v>
      </c>
      <c r="C5" s="66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1" t="s">
        <v>14</v>
      </c>
      <c r="C6" s="72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5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6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7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33" t="s">
        <v>34</v>
      </c>
      <c r="B18" s="34"/>
      <c r="C18" s="34"/>
    </row>
    <row r="19" spans="1:7" ht="14.25" customHeight="1">
      <c r="A19" s="75" t="s">
        <v>35</v>
      </c>
      <c r="B19" s="73" t="s">
        <v>36</v>
      </c>
      <c r="C19" s="74"/>
      <c r="D19" s="19" t="s">
        <v>37</v>
      </c>
      <c r="E19" s="60">
        <v>44632</v>
      </c>
      <c r="F19" s="19" t="s">
        <v>38</v>
      </c>
      <c r="G19" s="61">
        <v>0.66736111111094942</v>
      </c>
    </row>
    <row r="20" spans="1:7" ht="14.25" customHeight="1">
      <c r="A20" s="76"/>
      <c r="B20" s="19" t="s">
        <v>39</v>
      </c>
      <c r="C20" s="19" t="s">
        <v>40</v>
      </c>
      <c r="D20" s="19" t="s">
        <v>41</v>
      </c>
      <c r="E20" s="19" t="s">
        <v>28</v>
      </c>
      <c r="F20" s="73" t="s">
        <v>42</v>
      </c>
      <c r="G20" s="74"/>
    </row>
    <row r="21" spans="1:7" ht="14.25" customHeight="1">
      <c r="A21" s="37" t="s">
        <v>43</v>
      </c>
      <c r="B21" s="62">
        <v>15</v>
      </c>
      <c r="C21" s="39">
        <v>45</v>
      </c>
      <c r="D21" s="62">
        <v>30.8</v>
      </c>
      <c r="E21" s="88" t="s">
        <v>31</v>
      </c>
      <c r="F21" s="80"/>
      <c r="G21" s="81"/>
    </row>
    <row r="22" spans="1:7" ht="14.25" customHeight="1">
      <c r="A22" s="40" t="s">
        <v>44</v>
      </c>
      <c r="B22" s="63">
        <v>48</v>
      </c>
      <c r="C22" s="42">
        <v>52</v>
      </c>
      <c r="D22" s="63">
        <v>50.3</v>
      </c>
      <c r="E22" s="89" t="s">
        <v>31</v>
      </c>
      <c r="F22" s="79"/>
      <c r="G22" s="66"/>
    </row>
    <row r="23" spans="1:7" ht="14.25" customHeight="1">
      <c r="A23" s="40" t="s">
        <v>45</v>
      </c>
      <c r="B23" s="63">
        <v>-5</v>
      </c>
      <c r="C23" s="42">
        <v>-1</v>
      </c>
      <c r="D23" s="63">
        <v>-2.9</v>
      </c>
      <c r="E23" s="89" t="s">
        <v>31</v>
      </c>
      <c r="F23" s="79"/>
      <c r="G23" s="66"/>
    </row>
    <row r="24" spans="1:7" ht="14.25" customHeight="1">
      <c r="A24" s="40" t="s">
        <v>46</v>
      </c>
      <c r="B24" s="63">
        <v>300</v>
      </c>
      <c r="C24" s="42">
        <v>350</v>
      </c>
      <c r="D24" s="63">
        <v>340.7</v>
      </c>
      <c r="E24" s="89" t="s">
        <v>31</v>
      </c>
      <c r="F24" s="79"/>
      <c r="G24" s="66"/>
    </row>
    <row r="25" spans="1:7" ht="14.25" customHeight="1">
      <c r="A25" s="40" t="s">
        <v>47</v>
      </c>
      <c r="B25" s="63">
        <v>150</v>
      </c>
      <c r="C25" s="42">
        <v>300</v>
      </c>
      <c r="D25" s="63">
        <v>228.7</v>
      </c>
      <c r="E25" s="89" t="s">
        <v>31</v>
      </c>
      <c r="F25" s="79"/>
      <c r="G25" s="66"/>
    </row>
    <row r="26" spans="1:7" ht="14.25" customHeight="1">
      <c r="A26" s="40" t="s">
        <v>48</v>
      </c>
      <c r="B26" s="63">
        <v>0.35</v>
      </c>
      <c r="C26" s="42">
        <v>0.9</v>
      </c>
      <c r="D26" s="64">
        <v>0.70699999999999996</v>
      </c>
      <c r="E26" s="89" t="s">
        <v>31</v>
      </c>
      <c r="F26" s="79"/>
      <c r="G26" s="66"/>
    </row>
    <row r="27" spans="1:7" ht="15" customHeight="1">
      <c r="A27" s="40" t="s">
        <v>49</v>
      </c>
      <c r="B27" s="63">
        <v>0.05</v>
      </c>
      <c r="C27" s="44" t="s">
        <v>50</v>
      </c>
      <c r="D27" s="45">
        <v>0.05</v>
      </c>
      <c r="E27" s="89" t="s">
        <v>31</v>
      </c>
      <c r="F27" s="78" t="s">
        <v>51</v>
      </c>
      <c r="G27" s="66"/>
    </row>
    <row r="28" spans="1:7" ht="14.25" customHeight="1">
      <c r="A28" s="40" t="s">
        <v>52</v>
      </c>
      <c r="B28" s="46" t="s">
        <v>50</v>
      </c>
      <c r="C28" s="44" t="s">
        <v>50</v>
      </c>
      <c r="D28" s="63" t="s">
        <v>32</v>
      </c>
      <c r="E28" s="86" t="s">
        <v>31</v>
      </c>
      <c r="F28" s="79"/>
      <c r="G28" s="66"/>
    </row>
    <row r="29" spans="1:7" ht="14.25" customHeight="1">
      <c r="A29" s="40" t="s">
        <v>53</v>
      </c>
      <c r="B29" s="46" t="s">
        <v>50</v>
      </c>
      <c r="C29" s="44" t="s">
        <v>50</v>
      </c>
      <c r="D29" s="63" t="s">
        <v>32</v>
      </c>
      <c r="E29" s="86" t="s">
        <v>31</v>
      </c>
      <c r="F29" s="79"/>
      <c r="G29" s="66"/>
    </row>
    <row r="30" spans="1:7" ht="14.25" customHeight="1">
      <c r="A30" s="40" t="s">
        <v>54</v>
      </c>
      <c r="B30" s="46" t="s">
        <v>50</v>
      </c>
      <c r="C30" s="44" t="s">
        <v>50</v>
      </c>
      <c r="D30" s="63" t="s">
        <v>69</v>
      </c>
      <c r="E30" s="90" t="s">
        <v>31</v>
      </c>
      <c r="F30" s="79"/>
      <c r="G30" s="66"/>
    </row>
    <row r="31" spans="1:7" ht="14.25" customHeight="1">
      <c r="A31" s="47" t="s">
        <v>57</v>
      </c>
      <c r="B31" s="48" t="s">
        <v>50</v>
      </c>
      <c r="C31" s="49" t="s">
        <v>50</v>
      </c>
      <c r="D31" s="50" t="s">
        <v>58</v>
      </c>
      <c r="E31" s="91" t="s">
        <v>31</v>
      </c>
      <c r="F31" s="82"/>
      <c r="G31" s="83"/>
    </row>
    <row r="32" spans="1:7" ht="14.25" customHeight="1">
      <c r="A32" t="s">
        <v>59</v>
      </c>
    </row>
    <row r="33" spans="1:17" ht="14.25" customHeight="1">
      <c r="A33" s="25" t="s">
        <v>60</v>
      </c>
      <c r="E33" s="4"/>
    </row>
    <row r="34" spans="1:17" ht="30.75" customHeight="1">
      <c r="A34" s="75" t="s">
        <v>35</v>
      </c>
      <c r="B34" s="75" t="s">
        <v>61</v>
      </c>
      <c r="C34" s="73" t="s">
        <v>62</v>
      </c>
      <c r="D34" s="84"/>
      <c r="E34" s="84"/>
      <c r="F34" s="74"/>
      <c r="G34" s="73" t="s">
        <v>63</v>
      </c>
      <c r="H34" s="84"/>
      <c r="I34" s="84"/>
      <c r="J34" s="84"/>
      <c r="K34" s="74"/>
    </row>
    <row r="35" spans="1:17" ht="15" customHeight="1">
      <c r="A35" s="77"/>
      <c r="B35" s="77"/>
      <c r="C35" s="19" t="s">
        <v>37</v>
      </c>
      <c r="D35" s="51"/>
      <c r="E35" s="19" t="s">
        <v>38</v>
      </c>
      <c r="F35" s="61"/>
      <c r="G35" s="19" t="s">
        <v>37</v>
      </c>
      <c r="H35" s="51"/>
      <c r="I35" s="19" t="s">
        <v>38</v>
      </c>
      <c r="J35" s="61"/>
      <c r="K35" s="52"/>
    </row>
    <row r="36" spans="1:17" ht="30">
      <c r="A36" s="76"/>
      <c r="B36" s="76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7" ht="16.5" customHeight="1">
      <c r="A37" s="53" t="s">
        <v>67</v>
      </c>
      <c r="B37" s="54">
        <v>4.1000000000000002E-2</v>
      </c>
      <c r="C37" s="55"/>
      <c r="D37" s="56"/>
      <c r="E37" s="54" t="str">
        <f>IFERROR(ABS(D37-C37)/D37,"")</f>
        <v/>
      </c>
      <c r="F37" s="92" t="s">
        <v>31</v>
      </c>
      <c r="G37" s="55"/>
      <c r="H37" s="56"/>
      <c r="I37" s="57" t="str">
        <f>IFERROR(ABS(H37-G37)/H37,"")</f>
        <v/>
      </c>
      <c r="J37" s="58"/>
      <c r="K37" s="56"/>
      <c r="L37" s="8"/>
      <c r="M37" s="8"/>
      <c r="N37" s="8"/>
      <c r="O37" s="8"/>
      <c r="P37" s="8"/>
      <c r="Q37" s="8"/>
    </row>
    <row r="38" spans="1:17" ht="14.25" customHeight="1">
      <c r="A38" t="s">
        <v>70</v>
      </c>
    </row>
    <row r="39" spans="1:17" ht="14.25" customHeight="1">
      <c r="A39" s="59"/>
    </row>
    <row r="40" spans="1:17" ht="14.25" customHeight="1"/>
    <row r="41" spans="1:17" ht="14.25" customHeight="1"/>
    <row r="42" spans="1:17" ht="14.25" customHeight="1"/>
    <row r="43" spans="1:17" ht="14.25" customHeight="1"/>
    <row r="44" spans="1:17" ht="14.25" customHeight="1"/>
    <row r="45" spans="1:17" ht="14.25" customHeight="1"/>
    <row r="46" spans="1:17" ht="14.25" customHeight="1"/>
    <row r="47" spans="1:17" ht="14.25" customHeight="1"/>
    <row r="48" spans="1:17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27:G27"/>
    <mergeCell ref="F24:G24"/>
    <mergeCell ref="F21:G21"/>
    <mergeCell ref="F22:G22"/>
    <mergeCell ref="F23:G23"/>
    <mergeCell ref="F25:G25"/>
    <mergeCell ref="F26:G26"/>
    <mergeCell ref="F28:G28"/>
    <mergeCell ref="F29:G29"/>
    <mergeCell ref="F30:G30"/>
    <mergeCell ref="F31:G31"/>
    <mergeCell ref="G34:K34"/>
    <mergeCell ref="C34:F34"/>
    <mergeCell ref="B3:C3"/>
    <mergeCell ref="A1:G1"/>
    <mergeCell ref="B6:C6"/>
    <mergeCell ref="B19:C19"/>
    <mergeCell ref="F20:G20"/>
    <mergeCell ref="A19:A20"/>
    <mergeCell ref="A34:A36"/>
    <mergeCell ref="B34:B36"/>
    <mergeCell ref="B5:C5"/>
    <mergeCell ref="B4:C4"/>
  </mergeCells>
  <conditionalFormatting sqref="E21">
    <cfRule type="expression" dxfId="137" priority="1" stopIfTrue="1">
      <formula>$D$21=""</formula>
    </cfRule>
  </conditionalFormatting>
  <conditionalFormatting sqref="E21">
    <cfRule type="expression" dxfId="136" priority="2" stopIfTrue="1">
      <formula>D21&gt;$C$21</formula>
    </cfRule>
  </conditionalFormatting>
  <conditionalFormatting sqref="E21">
    <cfRule type="expression" dxfId="135" priority="3" stopIfTrue="1">
      <formula>AND(D21&gt;=$B$21,D21&lt;=$C$21)</formula>
    </cfRule>
  </conditionalFormatting>
  <conditionalFormatting sqref="E21">
    <cfRule type="expression" dxfId="134" priority="4" stopIfTrue="1">
      <formula>D21&lt;$B$21</formula>
    </cfRule>
  </conditionalFormatting>
  <conditionalFormatting sqref="E22">
    <cfRule type="expression" dxfId="133" priority="5" stopIfTrue="1">
      <formula>$D$22=""</formula>
    </cfRule>
  </conditionalFormatting>
  <conditionalFormatting sqref="E22">
    <cfRule type="expression" dxfId="132" priority="6" stopIfTrue="1">
      <formula>D22&gt;$C$22</formula>
    </cfRule>
  </conditionalFormatting>
  <conditionalFormatting sqref="E22">
    <cfRule type="expression" dxfId="131" priority="7" stopIfTrue="1">
      <formula>AND(D22&gt;=$B$22,D22&lt;=$C$22)</formula>
    </cfRule>
  </conditionalFormatting>
  <conditionalFormatting sqref="E22">
    <cfRule type="expression" dxfId="130" priority="8" stopIfTrue="1">
      <formula>D22&lt;$B$22</formula>
    </cfRule>
  </conditionalFormatting>
  <conditionalFormatting sqref="E23">
    <cfRule type="expression" dxfId="129" priority="9" stopIfTrue="1">
      <formula>$D$23=""</formula>
    </cfRule>
  </conditionalFormatting>
  <conditionalFormatting sqref="E23">
    <cfRule type="expression" dxfId="128" priority="10" stopIfTrue="1">
      <formula>D23&gt;$C$23</formula>
    </cfRule>
  </conditionalFormatting>
  <conditionalFormatting sqref="E23">
    <cfRule type="expression" dxfId="127" priority="11" stopIfTrue="1">
      <formula>AND(D23&gt;=$B$23,D23&lt;=$C$23)</formula>
    </cfRule>
  </conditionalFormatting>
  <conditionalFormatting sqref="E23">
    <cfRule type="expression" dxfId="126" priority="12" stopIfTrue="1">
      <formula>D23&lt;$B$23</formula>
    </cfRule>
  </conditionalFormatting>
  <conditionalFormatting sqref="E24">
    <cfRule type="expression" dxfId="125" priority="13" stopIfTrue="1">
      <formula>$D$24=""</formula>
    </cfRule>
  </conditionalFormatting>
  <conditionalFormatting sqref="E24">
    <cfRule type="expression" dxfId="124" priority="14" stopIfTrue="1">
      <formula>D24&gt;$C$24</formula>
    </cfRule>
  </conditionalFormatting>
  <conditionalFormatting sqref="E24">
    <cfRule type="expression" dxfId="123" priority="15" stopIfTrue="1">
      <formula>AND(D24&gt;=$B$24,D24&lt;=$C$24)</formula>
    </cfRule>
  </conditionalFormatting>
  <conditionalFormatting sqref="E24">
    <cfRule type="expression" dxfId="122" priority="16" stopIfTrue="1">
      <formula>D24&lt;$B$24</formula>
    </cfRule>
  </conditionalFormatting>
  <conditionalFormatting sqref="E25">
    <cfRule type="expression" dxfId="121" priority="17" stopIfTrue="1">
      <formula>$D$25=""</formula>
    </cfRule>
  </conditionalFormatting>
  <conditionalFormatting sqref="E25">
    <cfRule type="expression" dxfId="120" priority="18" stopIfTrue="1">
      <formula>D25&gt;$C$25</formula>
    </cfRule>
  </conditionalFormatting>
  <conditionalFormatting sqref="E25">
    <cfRule type="expression" dxfId="119" priority="19" stopIfTrue="1">
      <formula>AND(D25&gt;=$B$25,D25&lt;=$C$25)</formula>
    </cfRule>
  </conditionalFormatting>
  <conditionalFormatting sqref="E25">
    <cfRule type="expression" dxfId="118" priority="20" stopIfTrue="1">
      <formula>D25&lt;$B$25</formula>
    </cfRule>
  </conditionalFormatting>
  <conditionalFormatting sqref="E26">
    <cfRule type="expression" dxfId="117" priority="21" stopIfTrue="1">
      <formula>$D$26=""</formula>
    </cfRule>
  </conditionalFormatting>
  <conditionalFormatting sqref="E26">
    <cfRule type="expression" dxfId="116" priority="22" stopIfTrue="1">
      <formula>D26&gt;$C$26</formula>
    </cfRule>
  </conditionalFormatting>
  <conditionalFormatting sqref="E26">
    <cfRule type="expression" dxfId="115" priority="23" stopIfTrue="1">
      <formula>AND(D26&gt;=$B$26,D26&lt;=$C$26)</formula>
    </cfRule>
  </conditionalFormatting>
  <conditionalFormatting sqref="E26">
    <cfRule type="expression" dxfId="114" priority="24" stopIfTrue="1">
      <formula>D26&lt;$B$26</formula>
    </cfRule>
  </conditionalFormatting>
  <conditionalFormatting sqref="E27">
    <cfRule type="expression" dxfId="113" priority="25" stopIfTrue="1">
      <formula>$D$27=""</formula>
    </cfRule>
  </conditionalFormatting>
  <conditionalFormatting sqref="E27">
    <cfRule type="expression" dxfId="112" priority="26" stopIfTrue="1">
      <formula>D27&gt;$C$27</formula>
    </cfRule>
  </conditionalFormatting>
  <conditionalFormatting sqref="E27">
    <cfRule type="expression" dxfId="111" priority="27" stopIfTrue="1">
      <formula>AND(D27&gt;=$B$27,D27&lt;=$C$27)</formula>
    </cfRule>
  </conditionalFormatting>
  <conditionalFormatting sqref="E27">
    <cfRule type="expression" dxfId="110" priority="28" stopIfTrue="1">
      <formula>D27&lt;$B$27</formula>
    </cfRule>
  </conditionalFormatting>
  <conditionalFormatting sqref="E28">
    <cfRule type="expression" dxfId="109" priority="29" stopIfTrue="1">
      <formula>$D$28=""</formula>
    </cfRule>
  </conditionalFormatting>
  <conditionalFormatting sqref="E28">
    <cfRule type="expression" dxfId="108" priority="30" stopIfTrue="1">
      <formula>$D$28&lt;&gt;"OK"</formula>
    </cfRule>
  </conditionalFormatting>
  <conditionalFormatting sqref="E28">
    <cfRule type="expression" dxfId="107" priority="31" stopIfTrue="1">
      <formula>$D$28=OK</formula>
    </cfRule>
  </conditionalFormatting>
  <conditionalFormatting sqref="E29">
    <cfRule type="expression" dxfId="106" priority="32" stopIfTrue="1">
      <formula>$D$29=""</formula>
    </cfRule>
  </conditionalFormatting>
  <conditionalFormatting sqref="E29">
    <cfRule type="expression" dxfId="105" priority="33" stopIfTrue="1">
      <formula>$D$29="OK"</formula>
    </cfRule>
  </conditionalFormatting>
  <conditionalFormatting sqref="E29">
    <cfRule type="expression" dxfId="104" priority="34" stopIfTrue="1">
      <formula>$D$29&lt;&gt;"OK"</formula>
    </cfRule>
  </conditionalFormatting>
  <conditionalFormatting sqref="E30">
    <cfRule type="expression" dxfId="103" priority="35" stopIfTrue="1">
      <formula>$D$30=""</formula>
    </cfRule>
  </conditionalFormatting>
  <conditionalFormatting sqref="E30">
    <cfRule type="expression" dxfId="102" priority="36" stopIfTrue="1">
      <formula>$D$30&lt;&gt;"BUEN ESTADO"</formula>
    </cfRule>
  </conditionalFormatting>
  <conditionalFormatting sqref="E30">
    <cfRule type="expression" dxfId="101" priority="37" stopIfTrue="1">
      <formula>$D$30="BUEN ESTADO"</formula>
    </cfRule>
  </conditionalFormatting>
  <conditionalFormatting sqref="E31">
    <cfRule type="expression" dxfId="100" priority="38" stopIfTrue="1">
      <formula>$D$31=""</formula>
    </cfRule>
  </conditionalFormatting>
  <conditionalFormatting sqref="E31">
    <cfRule type="expression" dxfId="99" priority="39" stopIfTrue="1">
      <formula>$D$31&lt;&gt;"NO"</formula>
    </cfRule>
  </conditionalFormatting>
  <conditionalFormatting sqref="E31">
    <cfRule type="expression" dxfId="98" priority="40" stopIfTrue="1">
      <formula>$D$31="NO"</formula>
    </cfRule>
  </conditionalFormatting>
  <conditionalFormatting sqref="F37">
    <cfRule type="expression" dxfId="97" priority="41" stopIfTrue="1">
      <formula>$E$37=""</formula>
    </cfRule>
  </conditionalFormatting>
  <conditionalFormatting sqref="F37">
    <cfRule type="expression" dxfId="96" priority="42" stopIfTrue="1">
      <formula>$E$37&lt;=$B$37</formula>
    </cfRule>
  </conditionalFormatting>
  <conditionalFormatting sqref="F37">
    <cfRule type="expression" dxfId="95" priority="43" stopIfTrue="1">
      <formula>$E$37&gt;$B$37</formula>
    </cfRule>
  </conditionalFormatting>
  <conditionalFormatting sqref="J37">
    <cfRule type="expression" dxfId="94" priority="44" stopIfTrue="1">
      <formula>$I$37=""</formula>
    </cfRule>
  </conditionalFormatting>
  <conditionalFormatting sqref="J37">
    <cfRule type="expression" dxfId="93" priority="45" stopIfTrue="1">
      <formula>$I$37&lt;=$B$37</formula>
    </cfRule>
  </conditionalFormatting>
  <conditionalFormatting sqref="J37">
    <cfRule type="expression" dxfId="92" priority="46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opLeftCell="A2" zoomScale="60" zoomScaleNormal="60" workbookViewId="0">
      <selection activeCell="J29" sqref="J29"/>
    </sheetView>
  </sheetViews>
  <sheetFormatPr baseColWidth="10" defaultColWidth="14.42578125" defaultRowHeight="15" customHeight="1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23.28515625" customWidth="1"/>
    <col min="8" max="8" width="16.28515625" customWidth="1"/>
    <col min="9" max="9" width="18.42578125" customWidth="1"/>
    <col min="10" max="10" width="21" customWidth="1"/>
    <col min="11" max="11" width="31.85546875" customWidth="1"/>
    <col min="12" max="17" width="10.7109375" customWidth="1"/>
  </cols>
  <sheetData>
    <row r="1" spans="1:17" ht="14.25" customHeight="1">
      <c r="A1" s="69" t="s">
        <v>0</v>
      </c>
      <c r="B1" s="70"/>
      <c r="C1" s="70"/>
      <c r="D1" s="70"/>
      <c r="E1" s="70"/>
      <c r="F1" s="70"/>
      <c r="G1" s="70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" customHeight="1">
      <c r="A3" s="5" t="s">
        <v>2</v>
      </c>
      <c r="B3" s="67" t="s">
        <v>3</v>
      </c>
      <c r="C3" s="68"/>
      <c r="D3" s="6" t="s">
        <v>4</v>
      </c>
      <c r="E3" s="7">
        <v>1192914962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>
      <c r="A4" s="9" t="s">
        <v>5</v>
      </c>
      <c r="B4" s="65" t="s">
        <v>6</v>
      </c>
      <c r="C4" s="66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>
      <c r="A5" s="9" t="s">
        <v>9</v>
      </c>
      <c r="B5" s="65" t="s">
        <v>10</v>
      </c>
      <c r="C5" s="66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1" t="s">
        <v>14</v>
      </c>
      <c r="C6" s="72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5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6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7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33" t="s">
        <v>34</v>
      </c>
      <c r="B18" s="34"/>
      <c r="C18" s="34"/>
    </row>
    <row r="19" spans="1:7" ht="14.25" customHeight="1">
      <c r="A19" s="75" t="s">
        <v>35</v>
      </c>
      <c r="B19" s="73" t="s">
        <v>36</v>
      </c>
      <c r="C19" s="74"/>
      <c r="D19" s="19" t="s">
        <v>37</v>
      </c>
      <c r="E19" s="60">
        <v>44638</v>
      </c>
      <c r="F19" s="19" t="s">
        <v>38</v>
      </c>
      <c r="G19" s="61">
        <v>0.67291666666278616</v>
      </c>
    </row>
    <row r="20" spans="1:7" ht="14.25" customHeight="1">
      <c r="A20" s="76"/>
      <c r="B20" s="19" t="s">
        <v>39</v>
      </c>
      <c r="C20" s="19" t="s">
        <v>40</v>
      </c>
      <c r="D20" s="19" t="s">
        <v>41</v>
      </c>
      <c r="E20" s="19" t="s">
        <v>28</v>
      </c>
      <c r="F20" s="73" t="s">
        <v>42</v>
      </c>
      <c r="G20" s="74"/>
    </row>
    <row r="21" spans="1:7" ht="14.25" customHeight="1">
      <c r="A21" s="37" t="s">
        <v>43</v>
      </c>
      <c r="B21" s="62">
        <v>15</v>
      </c>
      <c r="C21" s="39">
        <v>45</v>
      </c>
      <c r="D21" s="62">
        <v>30</v>
      </c>
      <c r="E21" s="88" t="s">
        <v>31</v>
      </c>
      <c r="F21" s="80"/>
      <c r="G21" s="81"/>
    </row>
    <row r="22" spans="1:7" ht="14.25" customHeight="1">
      <c r="A22" s="40" t="s">
        <v>44</v>
      </c>
      <c r="B22" s="63">
        <v>48</v>
      </c>
      <c r="C22" s="42">
        <v>52</v>
      </c>
      <c r="D22" s="63">
        <v>50.2</v>
      </c>
      <c r="E22" s="89" t="s">
        <v>31</v>
      </c>
      <c r="F22" s="79"/>
      <c r="G22" s="66"/>
    </row>
    <row r="23" spans="1:7" ht="14.25" customHeight="1">
      <c r="A23" s="40" t="s">
        <v>45</v>
      </c>
      <c r="B23" s="63">
        <v>-5</v>
      </c>
      <c r="C23" s="42">
        <v>-1</v>
      </c>
      <c r="D23" s="63">
        <v>-2.8</v>
      </c>
      <c r="E23" s="89" t="s">
        <v>31</v>
      </c>
      <c r="F23" s="79"/>
      <c r="G23" s="66"/>
    </row>
    <row r="24" spans="1:7" ht="14.25" customHeight="1">
      <c r="A24" s="40" t="s">
        <v>46</v>
      </c>
      <c r="B24" s="63">
        <v>300</v>
      </c>
      <c r="C24" s="42">
        <v>350</v>
      </c>
      <c r="D24" s="63">
        <v>338.9</v>
      </c>
      <c r="E24" s="89" t="s">
        <v>31</v>
      </c>
      <c r="F24" s="79"/>
      <c r="G24" s="66"/>
    </row>
    <row r="25" spans="1:7" ht="14.25" customHeight="1">
      <c r="A25" s="40" t="s">
        <v>47</v>
      </c>
      <c r="B25" s="63">
        <v>150</v>
      </c>
      <c r="C25" s="42">
        <v>300</v>
      </c>
      <c r="D25" s="63">
        <v>228.4</v>
      </c>
      <c r="E25" s="89" t="s">
        <v>31</v>
      </c>
      <c r="F25" s="79"/>
      <c r="G25" s="66"/>
    </row>
    <row r="26" spans="1:7" ht="14.25" customHeight="1">
      <c r="A26" s="40" t="s">
        <v>48</v>
      </c>
      <c r="B26" s="63">
        <v>0.35</v>
      </c>
      <c r="C26" s="42">
        <v>0.9</v>
      </c>
      <c r="D26" s="64">
        <v>0.70199999999999996</v>
      </c>
      <c r="E26" s="89" t="s">
        <v>31</v>
      </c>
      <c r="F26" s="79"/>
      <c r="G26" s="66"/>
    </row>
    <row r="27" spans="1:7" ht="15" customHeight="1">
      <c r="A27" s="40" t="s">
        <v>49</v>
      </c>
      <c r="B27" s="63">
        <v>0.05</v>
      </c>
      <c r="C27" s="44" t="s">
        <v>50</v>
      </c>
      <c r="D27" s="45">
        <v>0.05</v>
      </c>
      <c r="E27" s="89" t="s">
        <v>31</v>
      </c>
      <c r="F27" s="78" t="s">
        <v>51</v>
      </c>
      <c r="G27" s="66"/>
    </row>
    <row r="28" spans="1:7" ht="14.25" customHeight="1">
      <c r="A28" s="40" t="s">
        <v>52</v>
      </c>
      <c r="B28" s="46" t="s">
        <v>50</v>
      </c>
      <c r="C28" s="44" t="s">
        <v>50</v>
      </c>
      <c r="D28" s="63" t="s">
        <v>32</v>
      </c>
      <c r="E28" s="86" t="s">
        <v>31</v>
      </c>
      <c r="F28" s="79"/>
      <c r="G28" s="66"/>
    </row>
    <row r="29" spans="1:7" ht="14.25" customHeight="1">
      <c r="A29" s="40" t="s">
        <v>53</v>
      </c>
      <c r="B29" s="46" t="s">
        <v>50</v>
      </c>
      <c r="C29" s="44" t="s">
        <v>50</v>
      </c>
      <c r="D29" s="63" t="s">
        <v>32</v>
      </c>
      <c r="E29" s="86" t="s">
        <v>31</v>
      </c>
      <c r="F29" s="79"/>
      <c r="G29" s="66"/>
    </row>
    <row r="30" spans="1:7" ht="14.25" customHeight="1">
      <c r="A30" s="40" t="s">
        <v>54</v>
      </c>
      <c r="B30" s="46" t="s">
        <v>50</v>
      </c>
      <c r="C30" s="44" t="s">
        <v>50</v>
      </c>
      <c r="D30" s="63" t="s">
        <v>69</v>
      </c>
      <c r="E30" s="90" t="s">
        <v>31</v>
      </c>
      <c r="F30" s="79"/>
      <c r="G30" s="66"/>
    </row>
    <row r="31" spans="1:7" ht="14.25" customHeight="1">
      <c r="A31" s="47" t="s">
        <v>57</v>
      </c>
      <c r="B31" s="48" t="s">
        <v>50</v>
      </c>
      <c r="C31" s="49" t="s">
        <v>50</v>
      </c>
      <c r="D31" s="50" t="s">
        <v>58</v>
      </c>
      <c r="E31" s="91" t="s">
        <v>31</v>
      </c>
      <c r="F31" s="82"/>
      <c r="G31" s="83"/>
    </row>
    <row r="32" spans="1:7" ht="14.25" customHeight="1">
      <c r="A32" t="s">
        <v>59</v>
      </c>
    </row>
    <row r="33" spans="1:17" ht="14.25" customHeight="1">
      <c r="A33" s="25" t="s">
        <v>60</v>
      </c>
      <c r="E33" s="4"/>
    </row>
    <row r="34" spans="1:17" ht="30.75" customHeight="1">
      <c r="A34" s="75" t="s">
        <v>35</v>
      </c>
      <c r="B34" s="75" t="s">
        <v>61</v>
      </c>
      <c r="C34" s="73" t="s">
        <v>62</v>
      </c>
      <c r="D34" s="84"/>
      <c r="E34" s="84"/>
      <c r="F34" s="74"/>
      <c r="G34" s="73" t="s">
        <v>63</v>
      </c>
      <c r="H34" s="84"/>
      <c r="I34" s="84"/>
      <c r="J34" s="84"/>
      <c r="K34" s="74"/>
    </row>
    <row r="35" spans="1:17" ht="15" customHeight="1">
      <c r="A35" s="77"/>
      <c r="B35" s="77"/>
      <c r="C35" s="19" t="s">
        <v>37</v>
      </c>
      <c r="D35" s="51"/>
      <c r="E35" s="19" t="s">
        <v>38</v>
      </c>
      <c r="F35" s="61"/>
      <c r="G35" s="19" t="s">
        <v>37</v>
      </c>
      <c r="H35" s="51"/>
      <c r="I35" s="19" t="s">
        <v>38</v>
      </c>
      <c r="J35" s="61"/>
      <c r="K35" s="52"/>
    </row>
    <row r="36" spans="1:17" ht="30">
      <c r="A36" s="76"/>
      <c r="B36" s="76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7" ht="16.5" customHeight="1">
      <c r="A37" s="53" t="s">
        <v>67</v>
      </c>
      <c r="B37" s="54">
        <v>4.1000000000000002E-2</v>
      </c>
      <c r="C37" s="55"/>
      <c r="D37" s="56"/>
      <c r="E37" s="54" t="str">
        <f>IFERROR(ABS(D37-C37)/D37,"")</f>
        <v/>
      </c>
      <c r="F37" s="92" t="s">
        <v>31</v>
      </c>
      <c r="G37" s="55"/>
      <c r="H37" s="56"/>
      <c r="I37" s="57" t="str">
        <f>IFERROR(ABS(H37-G37)/H37,"")</f>
        <v/>
      </c>
      <c r="J37" s="58"/>
      <c r="K37" s="56"/>
      <c r="L37" s="8"/>
      <c r="M37" s="8"/>
      <c r="N37" s="8"/>
      <c r="O37" s="8"/>
      <c r="P37" s="8"/>
      <c r="Q37" s="8"/>
    </row>
    <row r="38" spans="1:17" ht="14.25" customHeight="1">
      <c r="A38" t="s">
        <v>71</v>
      </c>
    </row>
    <row r="39" spans="1:17" ht="14.25" customHeight="1">
      <c r="A39" s="59"/>
    </row>
    <row r="40" spans="1:17" ht="14.25" customHeight="1"/>
    <row r="41" spans="1:17" ht="14.25" customHeight="1"/>
    <row r="42" spans="1:17" ht="14.25" customHeight="1"/>
    <row r="43" spans="1:17" ht="14.25" customHeight="1"/>
    <row r="44" spans="1:17" ht="14.25" customHeight="1"/>
    <row r="45" spans="1:17" ht="14.25" customHeight="1"/>
    <row r="46" spans="1:17" ht="14.25" customHeight="1"/>
    <row r="47" spans="1:17" ht="14.25" customHeight="1"/>
    <row r="48" spans="1:17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22:G22"/>
    <mergeCell ref="F23:G23"/>
    <mergeCell ref="B5:C5"/>
    <mergeCell ref="B4:C4"/>
    <mergeCell ref="B3:C3"/>
    <mergeCell ref="A1:G1"/>
    <mergeCell ref="B6:C6"/>
    <mergeCell ref="A19:A20"/>
    <mergeCell ref="B19:C19"/>
    <mergeCell ref="F29:G29"/>
    <mergeCell ref="F30:G30"/>
    <mergeCell ref="G34:K34"/>
    <mergeCell ref="B34:B36"/>
    <mergeCell ref="C34:F34"/>
    <mergeCell ref="A34:A36"/>
    <mergeCell ref="F31:G31"/>
    <mergeCell ref="F25:G25"/>
    <mergeCell ref="F26:G26"/>
    <mergeCell ref="F20:G20"/>
    <mergeCell ref="F28:G28"/>
    <mergeCell ref="F27:G27"/>
    <mergeCell ref="F24:G24"/>
    <mergeCell ref="F21:G21"/>
  </mergeCells>
  <conditionalFormatting sqref="E21">
    <cfRule type="expression" dxfId="91" priority="1" stopIfTrue="1">
      <formula>$D$21=""</formula>
    </cfRule>
  </conditionalFormatting>
  <conditionalFormatting sqref="E21">
    <cfRule type="expression" dxfId="90" priority="2" stopIfTrue="1">
      <formula>D21&gt;$C$21</formula>
    </cfRule>
  </conditionalFormatting>
  <conditionalFormatting sqref="E21">
    <cfRule type="expression" dxfId="89" priority="3" stopIfTrue="1">
      <formula>AND(D21&gt;=$B$21,D21&lt;=$C$21)</formula>
    </cfRule>
  </conditionalFormatting>
  <conditionalFormatting sqref="E21">
    <cfRule type="expression" dxfId="88" priority="4" stopIfTrue="1">
      <formula>D21&lt;$B$21</formula>
    </cfRule>
  </conditionalFormatting>
  <conditionalFormatting sqref="E22">
    <cfRule type="expression" dxfId="87" priority="5" stopIfTrue="1">
      <formula>$D$22=""</formula>
    </cfRule>
  </conditionalFormatting>
  <conditionalFormatting sqref="E22">
    <cfRule type="expression" dxfId="86" priority="6" stopIfTrue="1">
      <formula>D22&gt;$C$22</formula>
    </cfRule>
  </conditionalFormatting>
  <conditionalFormatting sqref="E22">
    <cfRule type="expression" dxfId="85" priority="7" stopIfTrue="1">
      <formula>AND(D22&gt;=$B$22,D22&lt;=$C$22)</formula>
    </cfRule>
  </conditionalFormatting>
  <conditionalFormatting sqref="E22">
    <cfRule type="expression" dxfId="84" priority="8" stopIfTrue="1">
      <formula>D22&lt;$B$22</formula>
    </cfRule>
  </conditionalFormatting>
  <conditionalFormatting sqref="E23">
    <cfRule type="expression" dxfId="83" priority="9" stopIfTrue="1">
      <formula>$D$23=""</formula>
    </cfRule>
  </conditionalFormatting>
  <conditionalFormatting sqref="E23">
    <cfRule type="expression" dxfId="82" priority="10" stopIfTrue="1">
      <formula>D23&gt;$C$23</formula>
    </cfRule>
  </conditionalFormatting>
  <conditionalFormatting sqref="E23">
    <cfRule type="expression" dxfId="81" priority="11" stopIfTrue="1">
      <formula>AND(D23&gt;=$B$23,D23&lt;=$C$23)</formula>
    </cfRule>
  </conditionalFormatting>
  <conditionalFormatting sqref="E23">
    <cfRule type="expression" dxfId="80" priority="12" stopIfTrue="1">
      <formula>D23&lt;$B$23</formula>
    </cfRule>
  </conditionalFormatting>
  <conditionalFormatting sqref="E24">
    <cfRule type="expression" dxfId="79" priority="13" stopIfTrue="1">
      <formula>$D$24=""</formula>
    </cfRule>
  </conditionalFormatting>
  <conditionalFormatting sqref="E24">
    <cfRule type="expression" dxfId="78" priority="14" stopIfTrue="1">
      <formula>D24&gt;$C$24</formula>
    </cfRule>
  </conditionalFormatting>
  <conditionalFormatting sqref="E24">
    <cfRule type="expression" dxfId="77" priority="15" stopIfTrue="1">
      <formula>AND(D24&gt;=$B$24,D24&lt;=$C$24)</formula>
    </cfRule>
  </conditionalFormatting>
  <conditionalFormatting sqref="E24">
    <cfRule type="expression" dxfId="76" priority="16" stopIfTrue="1">
      <formula>D24&lt;$B$24</formula>
    </cfRule>
  </conditionalFormatting>
  <conditionalFormatting sqref="E25">
    <cfRule type="expression" dxfId="75" priority="17" stopIfTrue="1">
      <formula>$D$25=""</formula>
    </cfRule>
  </conditionalFormatting>
  <conditionalFormatting sqref="E25">
    <cfRule type="expression" dxfId="74" priority="18" stopIfTrue="1">
      <formula>D25&gt;$C$25</formula>
    </cfRule>
  </conditionalFormatting>
  <conditionalFormatting sqref="E25">
    <cfRule type="expression" dxfId="73" priority="19" stopIfTrue="1">
      <formula>AND(D25&gt;=$B$25,D25&lt;=$C$25)</formula>
    </cfRule>
  </conditionalFormatting>
  <conditionalFormatting sqref="E25">
    <cfRule type="expression" dxfId="72" priority="20" stopIfTrue="1">
      <formula>D25&lt;$B$25</formula>
    </cfRule>
  </conditionalFormatting>
  <conditionalFormatting sqref="E26">
    <cfRule type="expression" dxfId="71" priority="21" stopIfTrue="1">
      <formula>$D$26=""</formula>
    </cfRule>
  </conditionalFormatting>
  <conditionalFormatting sqref="E26">
    <cfRule type="expression" dxfId="70" priority="22" stopIfTrue="1">
      <formula>D26&gt;$C$26</formula>
    </cfRule>
  </conditionalFormatting>
  <conditionalFormatting sqref="E26">
    <cfRule type="expression" dxfId="69" priority="23" stopIfTrue="1">
      <formula>AND(D26&gt;=$B$26,D26&lt;=$C$26)</formula>
    </cfRule>
  </conditionalFormatting>
  <conditionalFormatting sqref="E26">
    <cfRule type="expression" dxfId="68" priority="24" stopIfTrue="1">
      <formula>D26&lt;$B$26</formula>
    </cfRule>
  </conditionalFormatting>
  <conditionalFormatting sqref="E27">
    <cfRule type="expression" dxfId="67" priority="25" stopIfTrue="1">
      <formula>$D$27=""</formula>
    </cfRule>
  </conditionalFormatting>
  <conditionalFormatting sqref="E27">
    <cfRule type="expression" dxfId="66" priority="26" stopIfTrue="1">
      <formula>D27&gt;$C$27</formula>
    </cfRule>
  </conditionalFormatting>
  <conditionalFormatting sqref="E27">
    <cfRule type="expression" dxfId="65" priority="27" stopIfTrue="1">
      <formula>AND(D27&gt;=$B$27,D27&lt;=$C$27)</formula>
    </cfRule>
  </conditionalFormatting>
  <conditionalFormatting sqref="E27">
    <cfRule type="expression" dxfId="64" priority="28" stopIfTrue="1">
      <formula>D27&lt;$B$27</formula>
    </cfRule>
  </conditionalFormatting>
  <conditionalFormatting sqref="E28">
    <cfRule type="expression" dxfId="63" priority="29" stopIfTrue="1">
      <formula>$D$28=""</formula>
    </cfRule>
  </conditionalFormatting>
  <conditionalFormatting sqref="E28">
    <cfRule type="expression" dxfId="62" priority="30" stopIfTrue="1">
      <formula>$D$28&lt;&gt;"OK"</formula>
    </cfRule>
  </conditionalFormatting>
  <conditionalFormatting sqref="E28">
    <cfRule type="expression" dxfId="61" priority="31" stopIfTrue="1">
      <formula>$D$28=OK</formula>
    </cfRule>
  </conditionalFormatting>
  <conditionalFormatting sqref="E29">
    <cfRule type="expression" dxfId="60" priority="32" stopIfTrue="1">
      <formula>$D$29=""</formula>
    </cfRule>
  </conditionalFormatting>
  <conditionalFormatting sqref="E29">
    <cfRule type="expression" dxfId="59" priority="33" stopIfTrue="1">
      <formula>$D$29="OK"</formula>
    </cfRule>
  </conditionalFormatting>
  <conditionalFormatting sqref="E29">
    <cfRule type="expression" dxfId="58" priority="34" stopIfTrue="1">
      <formula>$D$29&lt;&gt;"OK"</formula>
    </cfRule>
  </conditionalFormatting>
  <conditionalFormatting sqref="E30">
    <cfRule type="expression" dxfId="57" priority="35" stopIfTrue="1">
      <formula>$D$30=""</formula>
    </cfRule>
  </conditionalFormatting>
  <conditionalFormatting sqref="E30">
    <cfRule type="expression" dxfId="56" priority="36" stopIfTrue="1">
      <formula>$D$30&lt;&gt;"BUEN ESTADO"</formula>
    </cfRule>
  </conditionalFormatting>
  <conditionalFormatting sqref="E30">
    <cfRule type="expression" dxfId="55" priority="37" stopIfTrue="1">
      <formula>$D$30="BUEN ESTADO"</formula>
    </cfRule>
  </conditionalFormatting>
  <conditionalFormatting sqref="E31">
    <cfRule type="expression" dxfId="54" priority="38" stopIfTrue="1">
      <formula>$D$31=""</formula>
    </cfRule>
  </conditionalFormatting>
  <conditionalFormatting sqref="E31">
    <cfRule type="expression" dxfId="53" priority="39" stopIfTrue="1">
      <formula>$D$31&lt;&gt;"NO"</formula>
    </cfRule>
  </conditionalFormatting>
  <conditionalFormatting sqref="E31">
    <cfRule type="expression" dxfId="52" priority="40" stopIfTrue="1">
      <formula>$D$31="NO"</formula>
    </cfRule>
  </conditionalFormatting>
  <conditionalFormatting sqref="F37">
    <cfRule type="expression" dxfId="51" priority="41" stopIfTrue="1">
      <formula>$E$37=""</formula>
    </cfRule>
  </conditionalFormatting>
  <conditionalFormatting sqref="F37">
    <cfRule type="expression" dxfId="50" priority="42" stopIfTrue="1">
      <formula>$E$37&lt;=$B$37</formula>
    </cfRule>
  </conditionalFormatting>
  <conditionalFormatting sqref="F37">
    <cfRule type="expression" dxfId="49" priority="43" stopIfTrue="1">
      <formula>$E$37&gt;$B$37</formula>
    </cfRule>
  </conditionalFormatting>
  <conditionalFormatting sqref="J37">
    <cfRule type="expression" dxfId="48" priority="44" stopIfTrue="1">
      <formula>$I$37=""</formula>
    </cfRule>
  </conditionalFormatting>
  <conditionalFormatting sqref="J37">
    <cfRule type="expression" dxfId="47" priority="45" stopIfTrue="1">
      <formula>$I$37&lt;=$B$37</formula>
    </cfRule>
  </conditionalFormatting>
  <conditionalFormatting sqref="J37">
    <cfRule type="expression" dxfId="46" priority="46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zoomScale="60" zoomScaleNormal="60" workbookViewId="0">
      <selection activeCell="E21" sqref="E21"/>
    </sheetView>
  </sheetViews>
  <sheetFormatPr baseColWidth="10" defaultColWidth="14.42578125" defaultRowHeight="15" customHeight="1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23.28515625" customWidth="1"/>
    <col min="8" max="8" width="16.28515625" customWidth="1"/>
    <col min="9" max="9" width="18.42578125" customWidth="1"/>
    <col min="10" max="10" width="21" customWidth="1"/>
    <col min="11" max="11" width="31.85546875" customWidth="1"/>
    <col min="12" max="17" width="10.7109375" customWidth="1"/>
  </cols>
  <sheetData>
    <row r="1" spans="1:17" ht="14.25" customHeight="1">
      <c r="A1" s="69" t="s">
        <v>0</v>
      </c>
      <c r="B1" s="70"/>
      <c r="C1" s="70"/>
      <c r="D1" s="70"/>
      <c r="E1" s="70"/>
      <c r="F1" s="70"/>
      <c r="G1" s="70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" customHeight="1">
      <c r="A3" s="5" t="s">
        <v>2</v>
      </c>
      <c r="B3" s="67" t="s">
        <v>3</v>
      </c>
      <c r="C3" s="68"/>
      <c r="D3" s="6" t="s">
        <v>4</v>
      </c>
      <c r="E3" s="7">
        <v>1192914962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>
      <c r="A4" s="9" t="s">
        <v>5</v>
      </c>
      <c r="B4" s="65" t="s">
        <v>6</v>
      </c>
      <c r="C4" s="66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>
      <c r="A5" s="9" t="s">
        <v>9</v>
      </c>
      <c r="B5" s="65" t="s">
        <v>10</v>
      </c>
      <c r="C5" s="66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1" t="s">
        <v>14</v>
      </c>
      <c r="C6" s="72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5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6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7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33" t="s">
        <v>34</v>
      </c>
      <c r="B18" s="34"/>
      <c r="C18" s="34"/>
    </row>
    <row r="19" spans="1:7" ht="14.25" customHeight="1">
      <c r="A19" s="75" t="s">
        <v>35</v>
      </c>
      <c r="B19" s="73" t="s">
        <v>36</v>
      </c>
      <c r="C19" s="74"/>
      <c r="D19" s="19" t="s">
        <v>37</v>
      </c>
      <c r="E19" s="60">
        <v>44650</v>
      </c>
      <c r="F19" s="19" t="s">
        <v>38</v>
      </c>
      <c r="G19" s="61">
        <v>0.61319444444961846</v>
      </c>
    </row>
    <row r="20" spans="1:7" ht="14.25" customHeight="1">
      <c r="A20" s="76"/>
      <c r="B20" s="19" t="s">
        <v>39</v>
      </c>
      <c r="C20" s="19" t="s">
        <v>40</v>
      </c>
      <c r="D20" s="19" t="s">
        <v>41</v>
      </c>
      <c r="E20" s="19" t="s">
        <v>28</v>
      </c>
      <c r="F20" s="73" t="s">
        <v>42</v>
      </c>
      <c r="G20" s="74"/>
    </row>
    <row r="21" spans="1:7" ht="14.25" customHeight="1">
      <c r="A21" s="37" t="s">
        <v>43</v>
      </c>
      <c r="B21" s="62">
        <v>15</v>
      </c>
      <c r="C21" s="39">
        <v>45</v>
      </c>
      <c r="D21" s="62">
        <v>31.3</v>
      </c>
      <c r="E21" s="88" t="s">
        <v>31</v>
      </c>
      <c r="F21" s="80"/>
      <c r="G21" s="81"/>
    </row>
    <row r="22" spans="1:7" ht="14.25" customHeight="1">
      <c r="A22" s="40" t="s">
        <v>44</v>
      </c>
      <c r="B22" s="63">
        <v>48</v>
      </c>
      <c r="C22" s="42">
        <v>52</v>
      </c>
      <c r="D22" s="63">
        <v>50.3</v>
      </c>
      <c r="E22" s="89" t="s">
        <v>31</v>
      </c>
      <c r="F22" s="79"/>
      <c r="G22" s="66"/>
    </row>
    <row r="23" spans="1:7" ht="14.25" customHeight="1">
      <c r="A23" s="40" t="s">
        <v>45</v>
      </c>
      <c r="B23" s="63">
        <v>-5</v>
      </c>
      <c r="C23" s="42">
        <v>-1</v>
      </c>
      <c r="D23" s="63">
        <v>-3.1</v>
      </c>
      <c r="E23" s="89" t="s">
        <v>31</v>
      </c>
      <c r="F23" s="79"/>
      <c r="G23" s="66"/>
    </row>
    <row r="24" spans="1:7" ht="14.25" customHeight="1">
      <c r="A24" s="40" t="s">
        <v>46</v>
      </c>
      <c r="B24" s="63">
        <v>300</v>
      </c>
      <c r="C24" s="42">
        <v>350</v>
      </c>
      <c r="D24" s="63">
        <v>339.4</v>
      </c>
      <c r="E24" s="89" t="s">
        <v>31</v>
      </c>
      <c r="F24" s="79"/>
      <c r="G24" s="66"/>
    </row>
    <row r="25" spans="1:7" ht="14.25" customHeight="1">
      <c r="A25" s="40" t="s">
        <v>47</v>
      </c>
      <c r="B25" s="63">
        <v>150</v>
      </c>
      <c r="C25" s="42">
        <v>300</v>
      </c>
      <c r="D25" s="63">
        <v>226.9</v>
      </c>
      <c r="E25" s="89" t="s">
        <v>31</v>
      </c>
      <c r="F25" s="79"/>
      <c r="G25" s="66"/>
    </row>
    <row r="26" spans="1:7" ht="14.25" customHeight="1">
      <c r="A26" s="40" t="s">
        <v>48</v>
      </c>
      <c r="B26" s="63">
        <v>0.35</v>
      </c>
      <c r="C26" s="42">
        <v>0.9</v>
      </c>
      <c r="D26" s="64">
        <v>0.68700000000000006</v>
      </c>
      <c r="E26" s="89" t="s">
        <v>31</v>
      </c>
      <c r="F26" s="79"/>
      <c r="G26" s="66"/>
    </row>
    <row r="27" spans="1:7" ht="15" customHeight="1">
      <c r="A27" s="40" t="s">
        <v>49</v>
      </c>
      <c r="B27" s="63">
        <v>0.05</v>
      </c>
      <c r="C27" s="44" t="s">
        <v>50</v>
      </c>
      <c r="D27" s="45">
        <v>0.05</v>
      </c>
      <c r="E27" s="89" t="s">
        <v>31</v>
      </c>
      <c r="F27" s="78" t="s">
        <v>51</v>
      </c>
      <c r="G27" s="66"/>
    </row>
    <row r="28" spans="1:7" ht="14.25" customHeight="1">
      <c r="A28" s="40" t="s">
        <v>52</v>
      </c>
      <c r="B28" s="46" t="s">
        <v>50</v>
      </c>
      <c r="C28" s="44" t="s">
        <v>50</v>
      </c>
      <c r="D28" s="63" t="s">
        <v>32</v>
      </c>
      <c r="E28" s="86" t="s">
        <v>31</v>
      </c>
      <c r="F28" s="79"/>
      <c r="G28" s="66"/>
    </row>
    <row r="29" spans="1:7" ht="14.25" customHeight="1">
      <c r="A29" s="40" t="s">
        <v>53</v>
      </c>
      <c r="B29" s="46" t="s">
        <v>50</v>
      </c>
      <c r="C29" s="44" t="s">
        <v>50</v>
      </c>
      <c r="D29" s="63" t="s">
        <v>32</v>
      </c>
      <c r="E29" s="86" t="s">
        <v>31</v>
      </c>
      <c r="F29" s="79"/>
      <c r="G29" s="66"/>
    </row>
    <row r="30" spans="1:7" ht="14.25" customHeight="1">
      <c r="A30" s="40" t="s">
        <v>54</v>
      </c>
      <c r="B30" s="46" t="s">
        <v>50</v>
      </c>
      <c r="C30" s="44" t="s">
        <v>50</v>
      </c>
      <c r="D30" s="63" t="s">
        <v>69</v>
      </c>
      <c r="E30" s="90" t="s">
        <v>31</v>
      </c>
      <c r="F30" s="79"/>
      <c r="G30" s="66"/>
    </row>
    <row r="31" spans="1:7" ht="14.25" customHeight="1">
      <c r="A31" s="47" t="s">
        <v>57</v>
      </c>
      <c r="B31" s="48" t="s">
        <v>50</v>
      </c>
      <c r="C31" s="49" t="s">
        <v>50</v>
      </c>
      <c r="D31" s="50" t="s">
        <v>58</v>
      </c>
      <c r="E31" s="91" t="s">
        <v>31</v>
      </c>
      <c r="F31" s="82"/>
      <c r="G31" s="83"/>
    </row>
    <row r="32" spans="1:7" ht="14.25" customHeight="1">
      <c r="A32" t="s">
        <v>59</v>
      </c>
    </row>
    <row r="33" spans="1:17" ht="14.25" customHeight="1">
      <c r="A33" s="25" t="s">
        <v>60</v>
      </c>
      <c r="E33" s="4"/>
    </row>
    <row r="34" spans="1:17" ht="30.75" customHeight="1">
      <c r="A34" s="75" t="s">
        <v>35</v>
      </c>
      <c r="B34" s="75" t="s">
        <v>61</v>
      </c>
      <c r="C34" s="73" t="s">
        <v>62</v>
      </c>
      <c r="D34" s="84"/>
      <c r="E34" s="84"/>
      <c r="F34" s="74"/>
      <c r="G34" s="73" t="s">
        <v>63</v>
      </c>
      <c r="H34" s="84"/>
      <c r="I34" s="84"/>
      <c r="J34" s="84"/>
      <c r="K34" s="74"/>
    </row>
    <row r="35" spans="1:17" ht="15" customHeight="1">
      <c r="A35" s="77"/>
      <c r="B35" s="77"/>
      <c r="C35" s="19" t="s">
        <v>37</v>
      </c>
      <c r="D35" s="51"/>
      <c r="E35" s="19" t="s">
        <v>38</v>
      </c>
      <c r="F35" s="61"/>
      <c r="G35" s="19" t="s">
        <v>37</v>
      </c>
      <c r="H35" s="51"/>
      <c r="I35" s="19" t="s">
        <v>38</v>
      </c>
      <c r="J35" s="61"/>
      <c r="K35" s="52"/>
    </row>
    <row r="36" spans="1:17" ht="30">
      <c r="A36" s="76"/>
      <c r="B36" s="76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7" ht="16.5" customHeight="1">
      <c r="A37" s="53" t="s">
        <v>67</v>
      </c>
      <c r="B37" s="54">
        <v>4.1000000000000002E-2</v>
      </c>
      <c r="C37" s="55"/>
      <c r="D37" s="56"/>
      <c r="E37" s="54" t="str">
        <f>IFERROR(ABS(D37-C37)/D37,"")</f>
        <v/>
      </c>
      <c r="F37" s="92" t="s">
        <v>31</v>
      </c>
      <c r="G37" s="55"/>
      <c r="H37" s="56"/>
      <c r="I37" s="57" t="str">
        <f>IFERROR(ABS(H37-G37)/H37,"")</f>
        <v/>
      </c>
      <c r="J37" s="58"/>
      <c r="K37" s="56"/>
      <c r="L37" s="8"/>
      <c r="M37" s="8"/>
      <c r="N37" s="8"/>
      <c r="O37" s="8"/>
      <c r="P37" s="8"/>
      <c r="Q37" s="8"/>
    </row>
    <row r="38" spans="1:17" ht="14.25" customHeight="1">
      <c r="A38" t="s">
        <v>72</v>
      </c>
    </row>
    <row r="39" spans="1:17" ht="14.25" customHeight="1">
      <c r="A39" s="59"/>
    </row>
    <row r="40" spans="1:17" ht="14.25" customHeight="1"/>
    <row r="41" spans="1:17" ht="14.25" customHeight="1"/>
    <row r="42" spans="1:17" ht="14.25" customHeight="1"/>
    <row r="43" spans="1:17" ht="14.25" customHeight="1"/>
    <row r="44" spans="1:17" ht="14.25" customHeight="1"/>
    <row r="45" spans="1:17" ht="14.25" customHeight="1"/>
    <row r="46" spans="1:17" ht="14.25" customHeight="1"/>
    <row r="47" spans="1:17" ht="14.25" customHeight="1"/>
    <row r="48" spans="1:17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30:G30"/>
    <mergeCell ref="G34:K34"/>
    <mergeCell ref="B34:B36"/>
    <mergeCell ref="C34:F34"/>
    <mergeCell ref="A34:A36"/>
    <mergeCell ref="F31:G31"/>
    <mergeCell ref="F20:G20"/>
    <mergeCell ref="F24:G24"/>
    <mergeCell ref="F21:G21"/>
    <mergeCell ref="F22:G22"/>
    <mergeCell ref="F23:G23"/>
    <mergeCell ref="F29:G29"/>
    <mergeCell ref="F25:G25"/>
    <mergeCell ref="F26:G26"/>
    <mergeCell ref="F28:G28"/>
    <mergeCell ref="F27:G27"/>
    <mergeCell ref="B19:C19"/>
    <mergeCell ref="B5:C5"/>
    <mergeCell ref="B4:C4"/>
    <mergeCell ref="B3:C3"/>
    <mergeCell ref="A1:G1"/>
    <mergeCell ref="B6:C6"/>
    <mergeCell ref="A19:A20"/>
  </mergeCells>
  <conditionalFormatting sqref="E21">
    <cfRule type="expression" dxfId="45" priority="1" stopIfTrue="1">
      <formula>$D$21=""</formula>
    </cfRule>
  </conditionalFormatting>
  <conditionalFormatting sqref="E21">
    <cfRule type="expression" dxfId="44" priority="2" stopIfTrue="1">
      <formula>D21&gt;$C$21</formula>
    </cfRule>
  </conditionalFormatting>
  <conditionalFormatting sqref="E21">
    <cfRule type="expression" dxfId="43" priority="3" stopIfTrue="1">
      <formula>AND(D21&gt;=$B$21,D21&lt;=$C$21)</formula>
    </cfRule>
  </conditionalFormatting>
  <conditionalFormatting sqref="E21">
    <cfRule type="expression" dxfId="42" priority="4" stopIfTrue="1">
      <formula>D21&lt;$B$21</formula>
    </cfRule>
  </conditionalFormatting>
  <conditionalFormatting sqref="E22">
    <cfRule type="expression" dxfId="41" priority="5" stopIfTrue="1">
      <formula>$D$22=""</formula>
    </cfRule>
  </conditionalFormatting>
  <conditionalFormatting sqref="E22">
    <cfRule type="expression" dxfId="40" priority="6" stopIfTrue="1">
      <formula>D22&gt;$C$22</formula>
    </cfRule>
  </conditionalFormatting>
  <conditionalFormatting sqref="E22">
    <cfRule type="expression" dxfId="39" priority="7" stopIfTrue="1">
      <formula>AND(D22&gt;=$B$22,D22&lt;=$C$22)</formula>
    </cfRule>
  </conditionalFormatting>
  <conditionalFormatting sqref="E22">
    <cfRule type="expression" dxfId="38" priority="8" stopIfTrue="1">
      <formula>D22&lt;$B$22</formula>
    </cfRule>
  </conditionalFormatting>
  <conditionalFormatting sqref="E23">
    <cfRule type="expression" dxfId="37" priority="9" stopIfTrue="1">
      <formula>$D$23=""</formula>
    </cfRule>
  </conditionalFormatting>
  <conditionalFormatting sqref="E23">
    <cfRule type="expression" dxfId="36" priority="10" stopIfTrue="1">
      <formula>D23&gt;$C$23</formula>
    </cfRule>
  </conditionalFormatting>
  <conditionalFormatting sqref="E23">
    <cfRule type="expression" dxfId="35" priority="11" stopIfTrue="1">
      <formula>AND(D23&gt;=$B$23,D23&lt;=$C$23)</formula>
    </cfRule>
  </conditionalFormatting>
  <conditionalFormatting sqref="E23">
    <cfRule type="expression" dxfId="34" priority="12" stopIfTrue="1">
      <formula>D23&lt;$B$23</formula>
    </cfRule>
  </conditionalFormatting>
  <conditionalFormatting sqref="E24">
    <cfRule type="expression" dxfId="33" priority="13" stopIfTrue="1">
      <formula>$D$24=""</formula>
    </cfRule>
  </conditionalFormatting>
  <conditionalFormatting sqref="E24">
    <cfRule type="expression" dxfId="32" priority="14" stopIfTrue="1">
      <formula>D24&gt;$C$24</formula>
    </cfRule>
  </conditionalFormatting>
  <conditionalFormatting sqref="E24">
    <cfRule type="expression" dxfId="31" priority="15" stopIfTrue="1">
      <formula>AND(D24&gt;=$B$24,D24&lt;=$C$24)</formula>
    </cfRule>
  </conditionalFormatting>
  <conditionalFormatting sqref="E24">
    <cfRule type="expression" dxfId="30" priority="16" stopIfTrue="1">
      <formula>D24&lt;$B$24</formula>
    </cfRule>
  </conditionalFormatting>
  <conditionalFormatting sqref="E25">
    <cfRule type="expression" dxfId="29" priority="17" stopIfTrue="1">
      <formula>$D$25=""</formula>
    </cfRule>
  </conditionalFormatting>
  <conditionalFormatting sqref="E25">
    <cfRule type="expression" dxfId="28" priority="18" stopIfTrue="1">
      <formula>D25&gt;$C$25</formula>
    </cfRule>
  </conditionalFormatting>
  <conditionalFormatting sqref="E25">
    <cfRule type="expression" dxfId="27" priority="19" stopIfTrue="1">
      <formula>AND(D25&gt;=$B$25,D25&lt;=$C$25)</formula>
    </cfRule>
  </conditionalFormatting>
  <conditionalFormatting sqref="E25">
    <cfRule type="expression" dxfId="26" priority="20" stopIfTrue="1">
      <formula>D25&lt;$B$25</formula>
    </cfRule>
  </conditionalFormatting>
  <conditionalFormatting sqref="E26">
    <cfRule type="expression" dxfId="25" priority="21" stopIfTrue="1">
      <formula>$D$26=""</formula>
    </cfRule>
  </conditionalFormatting>
  <conditionalFormatting sqref="E26">
    <cfRule type="expression" dxfId="24" priority="22" stopIfTrue="1">
      <formula>D26&gt;$C$26</formula>
    </cfRule>
  </conditionalFormatting>
  <conditionalFormatting sqref="E26">
    <cfRule type="expression" dxfId="23" priority="23" stopIfTrue="1">
      <formula>AND(D26&gt;=$B$26,D26&lt;=$C$26)</formula>
    </cfRule>
  </conditionalFormatting>
  <conditionalFormatting sqref="E26">
    <cfRule type="expression" dxfId="22" priority="24" stopIfTrue="1">
      <formula>D26&lt;$B$26</formula>
    </cfRule>
  </conditionalFormatting>
  <conditionalFormatting sqref="E27">
    <cfRule type="expression" dxfId="21" priority="25" stopIfTrue="1">
      <formula>$D$27=""</formula>
    </cfRule>
  </conditionalFormatting>
  <conditionalFormatting sqref="E27">
    <cfRule type="expression" dxfId="20" priority="26" stopIfTrue="1">
      <formula>D27&gt;$C$27</formula>
    </cfRule>
  </conditionalFormatting>
  <conditionalFormatting sqref="E27">
    <cfRule type="expression" dxfId="19" priority="27" stopIfTrue="1">
      <formula>AND(D27&gt;=$B$27,D27&lt;=$C$27)</formula>
    </cfRule>
  </conditionalFormatting>
  <conditionalFormatting sqref="E27">
    <cfRule type="expression" dxfId="18" priority="28" stopIfTrue="1">
      <formula>D27&lt;$B$27</formula>
    </cfRule>
  </conditionalFormatting>
  <conditionalFormatting sqref="E28">
    <cfRule type="expression" dxfId="17" priority="29" stopIfTrue="1">
      <formula>$D$28=""</formula>
    </cfRule>
  </conditionalFormatting>
  <conditionalFormatting sqref="E28">
    <cfRule type="expression" dxfId="16" priority="30" stopIfTrue="1">
      <formula>$D$28&lt;&gt;"OK"</formula>
    </cfRule>
  </conditionalFormatting>
  <conditionalFormatting sqref="E28">
    <cfRule type="expression" dxfId="15" priority="31" stopIfTrue="1">
      <formula>$D$28=OK</formula>
    </cfRule>
  </conditionalFormatting>
  <conditionalFormatting sqref="E29">
    <cfRule type="expression" dxfId="14" priority="32" stopIfTrue="1">
      <formula>$D$29=""</formula>
    </cfRule>
  </conditionalFormatting>
  <conditionalFormatting sqref="E29">
    <cfRule type="expression" dxfId="13" priority="33" stopIfTrue="1">
      <formula>$D$29="OK"</formula>
    </cfRule>
  </conditionalFormatting>
  <conditionalFormatting sqref="E29">
    <cfRule type="expression" dxfId="12" priority="34" stopIfTrue="1">
      <formula>$D$29&lt;&gt;"OK"</formula>
    </cfRule>
  </conditionalFormatting>
  <conditionalFormatting sqref="E30">
    <cfRule type="expression" dxfId="11" priority="35" stopIfTrue="1">
      <formula>$D$30=""</formula>
    </cfRule>
  </conditionalFormatting>
  <conditionalFormatting sqref="E30">
    <cfRule type="expression" dxfId="10" priority="36" stopIfTrue="1">
      <formula>$D$30&lt;&gt;"BUEN ESTADO"</formula>
    </cfRule>
  </conditionalFormatting>
  <conditionalFormatting sqref="E30">
    <cfRule type="expression" dxfId="9" priority="37" stopIfTrue="1">
      <formula>$D$30="BUEN ESTADO"</formula>
    </cfRule>
  </conditionalFormatting>
  <conditionalFormatting sqref="E31">
    <cfRule type="expression" dxfId="8" priority="38" stopIfTrue="1">
      <formula>$D$31=""</formula>
    </cfRule>
  </conditionalFormatting>
  <conditionalFormatting sqref="E31">
    <cfRule type="expression" dxfId="7" priority="39" stopIfTrue="1">
      <formula>$D$31&lt;&gt;"NO"</formula>
    </cfRule>
  </conditionalFormatting>
  <conditionalFormatting sqref="E31">
    <cfRule type="expression" dxfId="6" priority="40" stopIfTrue="1">
      <formula>$D$31="NO"</formula>
    </cfRule>
  </conditionalFormatting>
  <conditionalFormatting sqref="F37">
    <cfRule type="expression" dxfId="5" priority="41" stopIfTrue="1">
      <formula>$E$37=""</formula>
    </cfRule>
  </conditionalFormatting>
  <conditionalFormatting sqref="F37">
    <cfRule type="expression" dxfId="4" priority="42" stopIfTrue="1">
      <formula>$E$37&lt;=$B$37</formula>
    </cfRule>
  </conditionalFormatting>
  <conditionalFormatting sqref="F37">
    <cfRule type="expression" dxfId="3" priority="43" stopIfTrue="1">
      <formula>$E$37&gt;$B$37</formula>
    </cfRule>
  </conditionalFormatting>
  <conditionalFormatting sqref="J37">
    <cfRule type="expression" dxfId="2" priority="44" stopIfTrue="1">
      <formula>$I$37=""</formula>
    </cfRule>
  </conditionalFormatting>
  <conditionalFormatting sqref="J37">
    <cfRule type="expression" dxfId="1" priority="45" stopIfTrue="1">
      <formula>$I$37&lt;=$B$37</formula>
    </cfRule>
  </conditionalFormatting>
  <conditionalFormatting sqref="J37">
    <cfRule type="expression" dxfId="0" priority="46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100"/>
  <sheetViews>
    <sheetView workbookViewId="0"/>
  </sheetViews>
  <sheetFormatPr baseColWidth="10" defaultColWidth="14.42578125" defaultRowHeight="15" customHeight="1"/>
  <cols>
    <col min="1" max="1" width="10.7109375" customWidth="1"/>
    <col min="2" max="2" width="13.28515625" customWidth="1"/>
    <col min="3" max="6" width="10.7109375" customWidth="1"/>
  </cols>
  <sheetData>
    <row r="1" spans="2:4" ht="14.25" customHeight="1"/>
    <row r="2" spans="2:4" ht="14.25" customHeight="1">
      <c r="B2" t="s">
        <v>69</v>
      </c>
      <c r="C2" t="s">
        <v>32</v>
      </c>
      <c r="D2" t="s">
        <v>73</v>
      </c>
    </row>
    <row r="3" spans="2:4" ht="14.25" customHeight="1">
      <c r="B3" t="s">
        <v>55</v>
      </c>
      <c r="C3" t="s">
        <v>74</v>
      </c>
      <c r="D3" t="s">
        <v>58</v>
      </c>
    </row>
    <row r="4" spans="2:4" ht="14.25" customHeight="1"/>
    <row r="5" spans="2:4" ht="14.25" customHeight="1"/>
    <row r="6" spans="2:4" ht="14.25" customHeight="1"/>
    <row r="7" spans="2:4" ht="14.25" customHeight="1"/>
    <row r="8" spans="2:4" ht="14.25" customHeight="1"/>
    <row r="9" spans="2:4" ht="14.25" customHeight="1"/>
    <row r="10" spans="2:4" ht="14.25" customHeight="1"/>
    <row r="11" spans="2:4" ht="14.25" customHeight="1"/>
    <row r="12" spans="2:4" ht="14.25" customHeight="1"/>
    <row r="13" spans="2:4" ht="14.25" customHeight="1"/>
    <row r="14" spans="2:4" ht="14.25" customHeight="1"/>
    <row r="15" spans="2:4" ht="14.25" customHeight="1"/>
    <row r="16" spans="2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2022-04-17T21:13:04Z</dcterms:modified>
</cp:coreProperties>
</file>